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7691" sheetId="6" r:id="rId1"/>
  </sheets>
  <definedNames>
    <definedName name="_xlnm.Print_Area" localSheetId="0">'Додаток2 КПК1217691'!$A$1:$BY$322</definedName>
  </definedNames>
  <calcPr calcId="162913"/>
</workbook>
</file>

<file path=xl/calcChain.xml><?xml version="1.0" encoding="utf-8"?>
<calcChain xmlns="http://schemas.openxmlformats.org/spreadsheetml/2006/main">
  <c r="BH299" i="6" l="1"/>
  <c r="AT299" i="6"/>
  <c r="AJ299" i="6"/>
  <c r="BG290" i="6"/>
  <c r="AQ290" i="6"/>
  <c r="AZ267" i="6"/>
  <c r="AK267" i="6"/>
  <c r="AZ266" i="6"/>
  <c r="AK266" i="6"/>
  <c r="AZ265" i="6"/>
  <c r="AK265" i="6"/>
  <c r="AZ264" i="6"/>
  <c r="AK264" i="6"/>
  <c r="AZ263" i="6"/>
  <c r="AK263" i="6"/>
  <c r="AZ262" i="6"/>
  <c r="AK262" i="6"/>
  <c r="AZ261" i="6"/>
  <c r="AK261" i="6"/>
  <c r="BO253" i="6"/>
  <c r="AZ253" i="6"/>
  <c r="AK253" i="6"/>
  <c r="BO252" i="6"/>
  <c r="AZ252" i="6"/>
  <c r="AK252" i="6"/>
  <c r="BO251" i="6"/>
  <c r="AZ251" i="6"/>
  <c r="AK251" i="6"/>
  <c r="BO250" i="6"/>
  <c r="AZ250" i="6"/>
  <c r="AK250" i="6"/>
  <c r="BO249" i="6"/>
  <c r="AZ249" i="6"/>
  <c r="AK249" i="6"/>
  <c r="BO248" i="6"/>
  <c r="AZ248" i="6"/>
  <c r="AK248" i="6"/>
  <c r="BO247" i="6"/>
  <c r="AZ247" i="6"/>
  <c r="AK247" i="6"/>
  <c r="BD112" i="6"/>
  <c r="AJ112" i="6"/>
  <c r="BD111" i="6"/>
  <c r="AJ111" i="6"/>
  <c r="BD110" i="6"/>
  <c r="AJ110" i="6"/>
  <c r="BD109" i="6"/>
  <c r="AJ109" i="6"/>
  <c r="BD108" i="6"/>
  <c r="AJ108" i="6"/>
  <c r="BD107" i="6"/>
  <c r="AJ107" i="6"/>
  <c r="BU99" i="6"/>
  <c r="BB99" i="6"/>
  <c r="AI99" i="6"/>
  <c r="BU98" i="6"/>
  <c r="BB98" i="6"/>
  <c r="AI98" i="6"/>
  <c r="BU97" i="6"/>
  <c r="BB97" i="6"/>
  <c r="AI97" i="6"/>
  <c r="BU96" i="6"/>
  <c r="BB96" i="6"/>
  <c r="AI96" i="6"/>
  <c r="BU95" i="6"/>
  <c r="BB95" i="6"/>
  <c r="AI95" i="6"/>
  <c r="BU94" i="6"/>
  <c r="BB94" i="6"/>
  <c r="AI94" i="6"/>
  <c r="BG84" i="6"/>
  <c r="AM84" i="6"/>
  <c r="BG76" i="6"/>
  <c r="AM76" i="6"/>
  <c r="BG75" i="6"/>
  <c r="AM75" i="6"/>
  <c r="BG74" i="6"/>
  <c r="AM74" i="6"/>
  <c r="BG73" i="6"/>
  <c r="AM73" i="6"/>
  <c r="BG72" i="6"/>
  <c r="AM72" i="6"/>
  <c r="BU64" i="6"/>
  <c r="BB64" i="6"/>
  <c r="AI64" i="6"/>
  <c r="BU56" i="6"/>
  <c r="BB56" i="6"/>
  <c r="AI56" i="6"/>
  <c r="BU55" i="6"/>
  <c r="BB55" i="6"/>
  <c r="AI55" i="6"/>
  <c r="BU54" i="6"/>
  <c r="BB54" i="6"/>
  <c r="AI54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<sst xmlns="http://schemas.openxmlformats.org/spreadsheetml/2006/main" count="904" uniqueCount="305">
  <si>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</si>
  <si>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</si>
  <si>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</si>
  <si>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</si>
  <si>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</si>
  <si>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</si>
  <si>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</si>
  <si>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</si>
  <si>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</si>
  <si>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</si>
  <si>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</si>
  <si>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</si>
  <si>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</si>
  <si>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</si>
  <si>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</si>
  <si>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</si>
  <si>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</si>
  <si>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</si>
  <si>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</si>
  <si>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</si>
  <si>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</si>
  <si>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</si>
  <si>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</si>
  <si>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</si>
  <si>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</si>
  <si>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</si>
  <si>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</si>
  <si>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</si>
  <si>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</si>
  <si>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</si>
  <si>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</si>
  <si>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</si>
  <si>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</si>
  <si>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</si>
  <si>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</si>
  <si>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</si>
  <si>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</si>
  <si>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</si>
  <si>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</si>
  <si>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</si>
  <si>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</si>
  <si>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</si>
  <si>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</si>
  <si>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</si>
  <si>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</si>
  <si>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</si>
  <si>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</si>
  <si>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</si>
  <si>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</si>
  <si>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</si>
  <si>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</si>
  <si>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</si>
  <si>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</si>
  <si>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</si>
  <si>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</si>
  <si>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</si>
  <si>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</si>
  <si>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</si>
  <si>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</si>
  <si>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</si>
  <si>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</si>
  <si>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</si>
  <si>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</si>
  <si>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</si>
  <si>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</si>
  <si>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</si>
  <si>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</si>
  <si>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</si>
  <si>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</si>
  <si>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</si>
  <si>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</si>
  <si>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</si>
  <si>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</si>
  <si>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</si>
  <si>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</si>
  <si>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</si>
  <si>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</si>
  <si>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</si>
  <si>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</si>
  <si>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</si>
  <si>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</si>
  <si>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</si>
  <si>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</si>
  <si>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</si>
  <si>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</si>
  <si>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</si>
  <si>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</si>
  <si>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</si>
  <si>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</si>
  <si>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</si>
  <si>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</si>
  <si>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</si>
  <si>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</si>
  <si>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</si>
  <si>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</si>
  <si>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</si>
  <si>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</si>
  <si>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</si>
  <si>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</si>
  <si>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</si>
  <si>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</si>
  <si>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</si>
  <si>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</si>
  <si>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</si>
  <si>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</si>
  <si>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</si>
  <si>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</si>
  <si>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</si>
  <si>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</si>
  <si>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</si>
  <si>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</si>
  <si>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</si>
  <si>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</si>
  <si>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</si>
  <si>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</si>
  <si>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</si>
  <si>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</si>
  <si>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</si>
  <si>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</si>
  <si>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</si>
  <si>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</si>
  <si>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</si>
  <si>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</si>
  <si>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</si>
  <si>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</si>
  <si>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</si>
  <si>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</si>
  <si>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</si>
  <si>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</si>
  <si>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</si>
  <si>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</si>
  <si>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</si>
  <si>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</si>
  <si>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</si>
  <si>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</si>
  <si>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</si>
  <si>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</si>
  <si>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</si>
  <si>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</si>
  <si>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</si>
  <si>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</si>
  <si>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</si>
  <si>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</si>
  <si>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</si>
  <si>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</si>
  <si>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</si>
  <si>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</si>
  <si>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</si>
  <si>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</si>
  <si>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</si>
  <si>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</si>
  <si>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</si>
  <si>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</si>
  <si>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</si>
  <si>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</si>
  <si>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</si>
  <si>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</si>
  <si>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</si>
  <si>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</si>
  <si>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</si>
  <si>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</si>
  <si>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</si>
  <si>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</si>
  <si>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</si>
  <si>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</si>
  <si>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</si>
  <si>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</si>
  <si>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</si>
  <si>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</si>
  <si>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</si>
  <si>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</si>
  <si>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</si>
  <si>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</si>
  <si>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</si>
  <si>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</si>
  <si>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Предмети, матеріали, обладнання та інвентар</t>
  </si>
  <si>
    <t>Оплата послуг (крім комунальних)</t>
  </si>
  <si>
    <t>Інші виплати населенню</t>
  </si>
  <si>
    <t>Капітальні трансферти підприємствам (установам, організаціям)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</si>
  <si>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</si>
  <si>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Поточний ремонт доріг</t>
  </si>
  <si>
    <t>Сприяння розвитку громадянської активності</t>
  </si>
  <si>
    <t>Благоустрій міста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</si>
  <si>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</t>
  </si>
  <si>
    <t>затрат</t>
  </si>
  <si>
    <t xml:space="preserve">formula=RC[-16]+RC[-8]                          </t>
  </si>
  <si>
    <t>грн.</t>
  </si>
  <si>
    <t>Обсяг видатків запланованих на розміщення постерів</t>
  </si>
  <si>
    <t>Звіт за 2022 рік, кошторис на 2023 рік та граничний обсяг на 2024-2026 роки</t>
  </si>
  <si>
    <t>кв. м.</t>
  </si>
  <si>
    <t>Площа вулично-дорожньої мережі</t>
  </si>
  <si>
    <t>Паспорт міста</t>
  </si>
  <si>
    <t>Обсяг видатків на придбання секцій</t>
  </si>
  <si>
    <t>Звіт за 2022 рік</t>
  </si>
  <si>
    <t>од.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</si>
  <si>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</si>
  <si>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</si>
  <si>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Обсяг видатків на заохочення головам квартальних комітетів</t>
  </si>
  <si>
    <t>Звіт за 2022 рік, кошторис на 2023 рік</t>
  </si>
  <si>
    <t>Придбання з встановленням пам`ятників загиблим Захисникам та Захисницям України у зв`язку з відсутністю членів сімей, які можуть встановити пам`ятник та не мають право на отримання матеріальної допомоги на встановлення пам`ятників</t>
  </si>
  <si>
    <t>Обсяг видатків на придбання з встановленням пам`ятників (надгробків)</t>
  </si>
  <si>
    <t>Граничний обсяг видатків на 2024 рік</t>
  </si>
  <si>
    <t>продукту</t>
  </si>
  <si>
    <t>Кількість постерів та засобі з інформування громадськості, які планується розмістити</t>
  </si>
  <si>
    <t>Звіт за 2022 рік, кошторис на 2023 рік та прогнозна кількість на 2024-2026 рік</t>
  </si>
  <si>
    <t>Площа вулично-дорожньої мережі на якій планується провести поточний ремонт</t>
  </si>
  <si>
    <t>Звіт за 2022 рік, розрахунок до кошторису на 2023 рік, прогнозна площа  на 2024-2026 роки</t>
  </si>
  <si>
    <t>Кількість секцій яку необхідно встановити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</si>
  <si>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</si>
  <si>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</t>
  </si>
  <si>
    <t>Кількість пам`ятників, які планується придбати</t>
  </si>
  <si>
    <t>Орієнтовна кількість звернень членів сімей загиблих Захисників України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</si>
  <si>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</si>
  <si>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</si>
  <si>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</si>
  <si>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</si>
  <si>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</si>
  <si>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витрати на придбання 1 огорожі</t>
  </si>
  <si>
    <t>Розхрахунково (відношення суми коштів до кількості огорожі яку необхідно придбати)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</si>
  <si>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</si>
  <si>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</si>
  <si>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витати на придбання з встановленням одного пам`ятника (надгробків)</t>
  </si>
  <si>
    <t>Розрахкунково (відношення суми коштів до кількості пам'ятників, які планується придбати)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</si>
  <si>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</si>
  <si>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</si>
  <si>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</si>
  <si>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</si>
  <si>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доріг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</si>
  <si>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</si>
  <si>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Відсоток встановлених секцій огорожі</t>
  </si>
  <si>
    <t>Розрахунково (відношення запланованої кількості до фактичного встановлення)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</si>
  <si>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</si>
  <si>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</si>
  <si>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Рівень готовності встановлених пам`ятників</t>
  </si>
  <si>
    <t>Акт виконаних робіт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</si>
  <si>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</si>
  <si>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</si>
  <si>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</si>
  <si>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"Реформування та розвитку житлово-комунального госпорадства та об'єктів благоустрою м. Павлоград на 2020-2024 роки"</t>
  </si>
  <si>
    <t>рішення міської ради від 17.09.2019 р. № 1825-54/VII</t>
  </si>
  <si>
    <t>Програма "Реформування та розвитку житлово-комунального господарства та об'єктів благоустрою м. Павлоград на 2025-2029 роки"</t>
  </si>
  <si>
    <t>проект</t>
  </si>
  <si>
    <t>Програма "Сприяння громадянської активності у розвитку м. Павлограда на 2022-2024 роки"</t>
  </si>
  <si>
    <t>рішення міської ради від 27.07.2021 р. № 333-11/VIII</t>
  </si>
  <si>
    <t>Програма "Соціальний захист окремих категорій населення на 2022-2024 роки"</t>
  </si>
  <si>
    <t>рішення міської ради від 27.07.2021 р. № 315-11/VIII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</si>
  <si>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</si>
  <si>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рішення міської ради від 18.08.2020 р. № 2241-71/VII</t>
  </si>
  <si>
    <t>Програма з виготовлення та розміщення постерів з питань життєдіяльності територіальної громади м. Павлоград та соціальної реклами на 2024-2026 роки</t>
  </si>
  <si>
    <t>рішення міської ради від 15.08.2023 року № 1157-42/VIII</t>
  </si>
  <si>
    <t>Забезпечення інформаційного висвітлення питань життєдіяльності міста та соціальної реклами, забезпечення сталого розвитку для задоволення потреб населення і господарського комплексу житлово-комунальних послугах відповідно до встановлених нормативів і національних стандартів,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</si>
  <si>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Забезпечення інформаційного висвітлення питань життєдіяльності міста та соціальної реклами,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</si>
  <si>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Закон України від 09.11.2017 р. №2189-VIII "Про житлово-комунальні послуги" (зі змінами)._x000D_
4. Закон України від 11.07.2001 р. № 2625-III "Про органи самоорганізації населення" (зі змінами)._x000D_
5.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6. Рішення міської ради від 03.04.2012 р. № 529-20/VI "Про міський цільовий фонд"._x000D_
7.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 (зі змінами)._x000D_
8. Рішення міської ради від 15.08.2023 р. № 1157-42/VIII "Про затвердження міської Програми з виготовлення та розміщення постерів з питань життєдіяльності територіальної громади м. Павлограда та соціальної реклами на 2024-2026 роки"._x000D_
9. Рішення міської ради від 17.09.2019 р. № 1825-54/VII "Про затвердження Програми "Реформування та розвитку житлово-комунального  господарства та об'єктів благоустрою м. Павлоград на 2020-2024 роки" (зі змінами)._x000D_
10. Рішення міської ради від 27.07.2021 р. № 333-11/VIII "Про затвердження Програми "Сприяння громадянській активності у розвитку м. Павлоград на 2022-2024 роки" (зі змінами)._x000D_
11. Рішення міської ради від 27.07.2021 р. № 315-11/VIII "Про затвердження Програми "Соціальний захист окремих категорій населення на 2022-2024 роки" (зі змінами)._x000D_
12. Лист фінансового управління Павлоградської міської ради від 12.09.2023 р. № 02/01-258 "Щодо підготовки бюджетного запиту на 2024-2026 роки".</t>
  </si>
  <si>
    <t>В 2022 році за рахунок цільвового фонду виконані роботи з утримання та розміщення постерів на білбордах міста, що сприяло своєчасному інформуванню мешканців міста про важливі події міста; виконані роботи по поточному ремонту доріг, що забезпечило безпечне пересування транспорту; забезпечено благоустрій міста (придбано огорожі). Здійснювалися виплати головам квартальних комітетів з метою належного рівня благоустрою міста, надання інформації мешканцям приватного сектору та вирішення нагальних питань щодо поліпшення умов проживання мешканців._x000D_
В 2023 році за рахунок цільового фонду проводяться  роботи по поточному ремонту доріг загального користування, виконуються роботи з утримання та розміщення постерів на білбордах міста. На виконання Програми "Сприяння громадянській активності у розвитку міста" працівники управління співпрацюють з головами квартальних комітетів, яких відповідно до розподілу міста 76 чоловік. З цільового фонду  здійснюється виплата зоохочень головам квартальних комітетів._x000D_
В плановому 2024 році та прогнозних 2025-2026 роках за рахунок виділених коштів планується: інформувати громадськість за рахунок розміщення інформації на білбордах міста; виконання поточного ремонту доріг для належного асфальтового покриття. В 2024 році також планується придбати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 пам’ятників (надгробків).</t>
  </si>
  <si>
    <t>Кредиторська, дебіторська заборгованість станом на 01.01.2023 року відсутня. На 01.01.2024 року кредиторська, дебіторська заборгованості не плануються.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</si>
  <si>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</si>
  <si>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</si>
  <si>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</si>
  <si>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</si>
  <si>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</si>
  <si>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</si>
  <si>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</si>
  <si>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</si>
  <si>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</si>
  <si>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</si>
  <si>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</si>
  <si>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</si>
  <si>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</si>
  <si>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</si>
  <si>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</si>
  <si>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</si>
  <si>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</si>
  <si>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</si>
  <si>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</si>
  <si>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</si>
  <si>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</si>
  <si>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</si>
  <si>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</si>
  <si>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</si>
  <si>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</si>
  <si>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</si>
  <si>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</si>
  <si>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</si>
  <si>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</si>
  <si>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</si>
  <si>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</si>
  <si>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</si>
  <si>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</si>
  <si>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</si>
  <si>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</si>
  <si>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</si>
  <si>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</si>
  <si>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</si>
  <si>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</si>
  <si>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</si>
  <si>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</si>
  <si>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</si>
  <si>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</si>
  <si>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</si>
  <si>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</si>
  <si>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(1)(2)(1)(7)(6)(9)(1)</t>
  </si>
  <si>
    <t>(7)(6)(9)(1)</t>
  </si>
  <si>
    <t>(0)(4)(9)(0)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</si>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</sst>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9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256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255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261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256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304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261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71.25" customHeight="1" x14ac:dyDescent="0.2">
      <c r="A10" s="11" t="s">
        <v>164</v>
      </c>
      <c r="B10" s="28" t="s">
        <v>300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301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302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303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262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288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30" customHeight="1" x14ac:dyDescent="0.2">
      <c r="A15" s="125" t="s">
        <v>250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5" t="s">
        <v>251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210" customHeight="1" x14ac:dyDescent="0.2">
      <c r="A21" s="125" t="s">
        <v>252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274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263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264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267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275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25.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1264143</v>
      </c>
      <c r="AA30" s="95"/>
      <c r="AB30" s="95"/>
      <c r="AC30" s="95"/>
      <c r="AD30" s="95"/>
      <c r="AE30" s="96">
        <v>0</v>
      </c>
      <c r="AF30" s="97"/>
      <c r="AG30" s="97"/>
      <c r="AH30" s="98"/>
      <c r="AI30" s="96">
        <f>IF(ISNUMBER(U30),U30,0)+IF(ISNUMBER(Z30),Z30,0)</f>
        <v>1264143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1892000</v>
      </c>
      <c r="AT30" s="97"/>
      <c r="AU30" s="97"/>
      <c r="AV30" s="97"/>
      <c r="AW30" s="98"/>
      <c r="AX30" s="96">
        <v>0</v>
      </c>
      <c r="AY30" s="97"/>
      <c r="AZ30" s="97"/>
      <c r="BA30" s="98"/>
      <c r="BB30" s="96">
        <f>IF(ISNUMBER(AN30),AN30,0)+IF(ISNUMBER(AS30),AS30,0)</f>
        <v>1892000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1550000</v>
      </c>
      <c r="BM30" s="97"/>
      <c r="BN30" s="97"/>
      <c r="BO30" s="97"/>
      <c r="BP30" s="98"/>
      <c r="BQ30" s="96">
        <v>0</v>
      </c>
      <c r="BR30" s="97"/>
      <c r="BS30" s="97"/>
      <c r="BT30" s="98"/>
      <c r="BU30" s="96">
        <f>IF(ISNUMBER(BG30),BG30,0)+IF(ISNUMBER(BL30),BL30,0)</f>
        <v>1550000</v>
      </c>
      <c r="BV30" s="97"/>
      <c r="BW30" s="97"/>
      <c r="BX30" s="97"/>
      <c r="BY30" s="98"/>
      <c r="CA30" s="99" t="s">
        <v>22</v>
      </c>
    </row>
    <row r="31" spans="1:79" s="99" customFormat="1" ht="51" customHeight="1" x14ac:dyDescent="0.2">
      <c r="A31" s="89">
        <v>50110000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1264143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1264143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1892000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1892000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1550000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1550000</v>
      </c>
      <c r="BV31" s="97"/>
      <c r="BW31" s="97"/>
      <c r="BX31" s="97"/>
      <c r="BY31" s="98"/>
    </row>
    <row r="32" spans="1:79" s="6" customFormat="1" ht="12.75" customHeight="1" x14ac:dyDescent="0.2">
      <c r="A32" s="87"/>
      <c r="B32" s="85"/>
      <c r="C32" s="85"/>
      <c r="D32" s="86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1264143</v>
      </c>
      <c r="AA32" s="103"/>
      <c r="AB32" s="103"/>
      <c r="AC32" s="103"/>
      <c r="AD32" s="103"/>
      <c r="AE32" s="104">
        <v>0</v>
      </c>
      <c r="AF32" s="105"/>
      <c r="AG32" s="105"/>
      <c r="AH32" s="106"/>
      <c r="AI32" s="104">
        <f>IF(ISNUMBER(U32),U32,0)+IF(ISNUMBER(Z32),Z32,0)</f>
        <v>1264143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1892000</v>
      </c>
      <c r="AT32" s="105"/>
      <c r="AU32" s="105"/>
      <c r="AV32" s="105"/>
      <c r="AW32" s="106"/>
      <c r="AX32" s="104">
        <v>0</v>
      </c>
      <c r="AY32" s="105"/>
      <c r="AZ32" s="105"/>
      <c r="BA32" s="106"/>
      <c r="BB32" s="104">
        <f>IF(ISNUMBER(AN32),AN32,0)+IF(ISNUMBER(AS32),AS32,0)</f>
        <v>1892000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1550000</v>
      </c>
      <c r="BM32" s="105"/>
      <c r="BN32" s="105"/>
      <c r="BO32" s="105"/>
      <c r="BP32" s="106"/>
      <c r="BQ32" s="104">
        <v>0</v>
      </c>
      <c r="BR32" s="105"/>
      <c r="BS32" s="105"/>
      <c r="BT32" s="106"/>
      <c r="BU32" s="104">
        <f>IF(ISNUMBER(BG32),BG32,0)+IF(ISNUMBER(BL32),BL32,0)</f>
        <v>1550000</v>
      </c>
      <c r="BV32" s="105"/>
      <c r="BW32" s="105"/>
      <c r="BX32" s="105"/>
      <c r="BY32" s="106"/>
    </row>
    <row r="34" spans="1:79" ht="14.25" customHeight="1" x14ac:dyDescent="0.2">
      <c r="A34" s="58" t="s">
        <v>289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" customHeight="1" x14ac:dyDescent="0.2">
      <c r="A35" s="53" t="s">
        <v>263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</row>
    <row r="36" spans="1:79" ht="22.5" customHeight="1" x14ac:dyDescent="0.2">
      <c r="A36" s="61" t="s">
        <v>2</v>
      </c>
      <c r="B36" s="62"/>
      <c r="C36" s="62"/>
      <c r="D36" s="63"/>
      <c r="E36" s="61" t="s">
        <v>19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/>
      <c r="X36" s="30" t="s">
        <v>285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2"/>
      <c r="AR36" s="36" t="s">
        <v>290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</row>
    <row r="37" spans="1:79" ht="36" customHeight="1" x14ac:dyDescent="0.2">
      <c r="A37" s="64"/>
      <c r="B37" s="65"/>
      <c r="C37" s="65"/>
      <c r="D37" s="66"/>
      <c r="E37" s="64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/>
      <c r="X37" s="36" t="s">
        <v>4</v>
      </c>
      <c r="Y37" s="36"/>
      <c r="Z37" s="36"/>
      <c r="AA37" s="36"/>
      <c r="AB37" s="36"/>
      <c r="AC37" s="36" t="s">
        <v>3</v>
      </c>
      <c r="AD37" s="36"/>
      <c r="AE37" s="36"/>
      <c r="AF37" s="36"/>
      <c r="AG37" s="36"/>
      <c r="AH37" s="46" t="s">
        <v>116</v>
      </c>
      <c r="AI37" s="47"/>
      <c r="AJ37" s="47"/>
      <c r="AK37" s="47"/>
      <c r="AL37" s="48"/>
      <c r="AM37" s="30" t="s">
        <v>5</v>
      </c>
      <c r="AN37" s="31"/>
      <c r="AO37" s="31"/>
      <c r="AP37" s="31"/>
      <c r="AQ37" s="32"/>
      <c r="AR37" s="30" t="s">
        <v>4</v>
      </c>
      <c r="AS37" s="31"/>
      <c r="AT37" s="31"/>
      <c r="AU37" s="31"/>
      <c r="AV37" s="32"/>
      <c r="AW37" s="30" t="s">
        <v>3</v>
      </c>
      <c r="AX37" s="31"/>
      <c r="AY37" s="31"/>
      <c r="AZ37" s="31"/>
      <c r="BA37" s="32"/>
      <c r="BB37" s="46" t="s">
        <v>116</v>
      </c>
      <c r="BC37" s="47"/>
      <c r="BD37" s="47"/>
      <c r="BE37" s="47"/>
      <c r="BF37" s="48"/>
      <c r="BG37" s="30" t="s">
        <v>96</v>
      </c>
      <c r="BH37" s="31"/>
      <c r="BI37" s="31"/>
      <c r="BJ37" s="31"/>
      <c r="BK37" s="32"/>
    </row>
    <row r="38" spans="1:79" ht="15" customHeight="1" x14ac:dyDescent="0.2">
      <c r="A38" s="30">
        <v>1</v>
      </c>
      <c r="B38" s="31"/>
      <c r="C38" s="31"/>
      <c r="D38" s="32"/>
      <c r="E38" s="30">
        <v>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2"/>
      <c r="X38" s="36">
        <v>3</v>
      </c>
      <c r="Y38" s="36"/>
      <c r="Z38" s="36"/>
      <c r="AA38" s="36"/>
      <c r="AB38" s="36"/>
      <c r="AC38" s="36">
        <v>4</v>
      </c>
      <c r="AD38" s="36"/>
      <c r="AE38" s="36"/>
      <c r="AF38" s="36"/>
      <c r="AG38" s="36"/>
      <c r="AH38" s="36">
        <v>5</v>
      </c>
      <c r="AI38" s="36"/>
      <c r="AJ38" s="36"/>
      <c r="AK38" s="36"/>
      <c r="AL38" s="36"/>
      <c r="AM38" s="36">
        <v>6</v>
      </c>
      <c r="AN38" s="36"/>
      <c r="AO38" s="36"/>
      <c r="AP38" s="36"/>
      <c r="AQ38" s="36"/>
      <c r="AR38" s="30">
        <v>7</v>
      </c>
      <c r="AS38" s="31"/>
      <c r="AT38" s="31"/>
      <c r="AU38" s="31"/>
      <c r="AV38" s="32"/>
      <c r="AW38" s="30">
        <v>8</v>
      </c>
      <c r="AX38" s="31"/>
      <c r="AY38" s="31"/>
      <c r="AZ38" s="31"/>
      <c r="BA38" s="32"/>
      <c r="BB38" s="30">
        <v>9</v>
      </c>
      <c r="BC38" s="31"/>
      <c r="BD38" s="31"/>
      <c r="BE38" s="31"/>
      <c r="BF38" s="32"/>
      <c r="BG38" s="30">
        <v>10</v>
      </c>
      <c r="BH38" s="31"/>
      <c r="BI38" s="31"/>
      <c r="BJ38" s="31"/>
      <c r="BK38" s="32"/>
    </row>
    <row r="39" spans="1:79" ht="20.25" hidden="1" customHeight="1" x14ac:dyDescent="0.2">
      <c r="A39" s="33" t="s">
        <v>56</v>
      </c>
      <c r="B39" s="34"/>
      <c r="C39" s="34"/>
      <c r="D39" s="35"/>
      <c r="E39" s="33" t="s">
        <v>57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38" t="s">
        <v>60</v>
      </c>
      <c r="Y39" s="38"/>
      <c r="Z39" s="38"/>
      <c r="AA39" s="38"/>
      <c r="AB39" s="38"/>
      <c r="AC39" s="38" t="s">
        <v>61</v>
      </c>
      <c r="AD39" s="38"/>
      <c r="AE39" s="38"/>
      <c r="AF39" s="38"/>
      <c r="AG39" s="38"/>
      <c r="AH39" s="33" t="s">
        <v>94</v>
      </c>
      <c r="AI39" s="34"/>
      <c r="AJ39" s="34"/>
      <c r="AK39" s="34"/>
      <c r="AL39" s="35"/>
      <c r="AM39" s="50" t="s">
        <v>171</v>
      </c>
      <c r="AN39" s="51"/>
      <c r="AO39" s="51"/>
      <c r="AP39" s="51"/>
      <c r="AQ39" s="52"/>
      <c r="AR39" s="33" t="s">
        <v>62</v>
      </c>
      <c r="AS39" s="34"/>
      <c r="AT39" s="34"/>
      <c r="AU39" s="34"/>
      <c r="AV39" s="35"/>
      <c r="AW39" s="33" t="s">
        <v>63</v>
      </c>
      <c r="AX39" s="34"/>
      <c r="AY39" s="34"/>
      <c r="AZ39" s="34"/>
      <c r="BA39" s="35"/>
      <c r="BB39" s="33" t="s">
        <v>95</v>
      </c>
      <c r="BC39" s="34"/>
      <c r="BD39" s="34"/>
      <c r="BE39" s="34"/>
      <c r="BF39" s="35"/>
      <c r="BG39" s="50" t="s">
        <v>171</v>
      </c>
      <c r="BH39" s="51"/>
      <c r="BI39" s="51"/>
      <c r="BJ39" s="51"/>
      <c r="BK39" s="52"/>
      <c r="CA39" t="s">
        <v>23</v>
      </c>
    </row>
    <row r="40" spans="1:79" s="99" customFormat="1" ht="25.5" customHeight="1" x14ac:dyDescent="0.2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1627500</v>
      </c>
      <c r="AD40" s="97"/>
      <c r="AE40" s="97"/>
      <c r="AF40" s="97"/>
      <c r="AG40" s="98"/>
      <c r="AH40" s="96">
        <v>0</v>
      </c>
      <c r="AI40" s="97"/>
      <c r="AJ40" s="97"/>
      <c r="AK40" s="97"/>
      <c r="AL40" s="98"/>
      <c r="AM40" s="96">
        <f>IF(ISNUMBER(X40),X40,0)+IF(ISNUMBER(AC40),AC40,0)</f>
        <v>1627500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1736000</v>
      </c>
      <c r="AX40" s="97"/>
      <c r="AY40" s="97"/>
      <c r="AZ40" s="97"/>
      <c r="BA40" s="98"/>
      <c r="BB40" s="96">
        <v>0</v>
      </c>
      <c r="BC40" s="97"/>
      <c r="BD40" s="97"/>
      <c r="BE40" s="97"/>
      <c r="BF40" s="98"/>
      <c r="BG40" s="95">
        <f>IF(ISNUMBER(AR40),AR40,0)+IF(ISNUMBER(AW40),AW40,0)</f>
        <v>1736000</v>
      </c>
      <c r="BH40" s="95"/>
      <c r="BI40" s="95"/>
      <c r="BJ40" s="95"/>
      <c r="BK40" s="95"/>
      <c r="CA40" s="99" t="s">
        <v>24</v>
      </c>
    </row>
    <row r="41" spans="1:79" s="99" customFormat="1" ht="38.25" customHeight="1" x14ac:dyDescent="0.2">
      <c r="A41" s="89">
        <v>50110000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1627500</v>
      </c>
      <c r="AD41" s="97"/>
      <c r="AE41" s="97"/>
      <c r="AF41" s="97"/>
      <c r="AG41" s="98"/>
      <c r="AH41" s="96">
        <v>0</v>
      </c>
      <c r="AI41" s="97"/>
      <c r="AJ41" s="97"/>
      <c r="AK41" s="97"/>
      <c r="AL41" s="98"/>
      <c r="AM41" s="96">
        <f>IF(ISNUMBER(X41),X41,0)+IF(ISNUMBER(AC41),AC41,0)</f>
        <v>1627500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1736000</v>
      </c>
      <c r="AX41" s="97"/>
      <c r="AY41" s="97"/>
      <c r="AZ41" s="97"/>
      <c r="BA41" s="98"/>
      <c r="BB41" s="96">
        <v>0</v>
      </c>
      <c r="BC41" s="97"/>
      <c r="BD41" s="97"/>
      <c r="BE41" s="97"/>
      <c r="BF41" s="98"/>
      <c r="BG41" s="95">
        <f>IF(ISNUMBER(AR41),AR41,0)+IF(ISNUMBER(AW41),AW41,0)</f>
        <v>1736000</v>
      </c>
      <c r="BH41" s="95"/>
      <c r="BI41" s="95"/>
      <c r="BJ41" s="95"/>
      <c r="BK41" s="95"/>
    </row>
    <row r="42" spans="1:79" s="6" customFormat="1" ht="12.75" customHeight="1" x14ac:dyDescent="0.2">
      <c r="A42" s="87"/>
      <c r="B42" s="85"/>
      <c r="C42" s="85"/>
      <c r="D42" s="86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1627500</v>
      </c>
      <c r="AD42" s="105"/>
      <c r="AE42" s="105"/>
      <c r="AF42" s="105"/>
      <c r="AG42" s="106"/>
      <c r="AH42" s="104">
        <v>0</v>
      </c>
      <c r="AI42" s="105"/>
      <c r="AJ42" s="105"/>
      <c r="AK42" s="105"/>
      <c r="AL42" s="106"/>
      <c r="AM42" s="104">
        <f>IF(ISNUMBER(X42),X42,0)+IF(ISNUMBER(AC42),AC42,0)</f>
        <v>1627500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1736000</v>
      </c>
      <c r="AX42" s="105"/>
      <c r="AY42" s="105"/>
      <c r="AZ42" s="105"/>
      <c r="BA42" s="106"/>
      <c r="BB42" s="104">
        <v>0</v>
      </c>
      <c r="BC42" s="105"/>
      <c r="BD42" s="105"/>
      <c r="BE42" s="105"/>
      <c r="BF42" s="106"/>
      <c r="BG42" s="103">
        <f>IF(ISNUMBER(AR42),AR42,0)+IF(ISNUMBER(AW42),AW42,0)</f>
        <v>1736000</v>
      </c>
      <c r="BH42" s="103"/>
      <c r="BI42" s="103"/>
      <c r="BJ42" s="103"/>
      <c r="BK42" s="103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42" t="s">
        <v>117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9"/>
    </row>
    <row r="46" spans="1:79" ht="14.25" customHeight="1" x14ac:dyDescent="0.2">
      <c r="A46" s="42" t="s">
        <v>276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1:79" ht="15" customHeight="1" x14ac:dyDescent="0.2">
      <c r="A47" s="40" t="s">
        <v>263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</row>
    <row r="48" spans="1:79" ht="23.1" customHeight="1" x14ac:dyDescent="0.2">
      <c r="A48" s="67" t="s">
        <v>118</v>
      </c>
      <c r="B48" s="68"/>
      <c r="C48" s="68"/>
      <c r="D48" s="69"/>
      <c r="E48" s="36" t="s">
        <v>19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0" t="s">
        <v>264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0" t="s">
        <v>267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2"/>
      <c r="BG48" s="30" t="s">
        <v>275</v>
      </c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2"/>
    </row>
    <row r="49" spans="1:79" ht="48.75" customHeight="1" x14ac:dyDescent="0.2">
      <c r="A49" s="70"/>
      <c r="B49" s="71"/>
      <c r="C49" s="71"/>
      <c r="D49" s="72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0" t="s">
        <v>4</v>
      </c>
      <c r="V49" s="31"/>
      <c r="W49" s="31"/>
      <c r="X49" s="31"/>
      <c r="Y49" s="32"/>
      <c r="Z49" s="30" t="s">
        <v>3</v>
      </c>
      <c r="AA49" s="31"/>
      <c r="AB49" s="31"/>
      <c r="AC49" s="31"/>
      <c r="AD49" s="32"/>
      <c r="AE49" s="46" t="s">
        <v>116</v>
      </c>
      <c r="AF49" s="47"/>
      <c r="AG49" s="47"/>
      <c r="AH49" s="48"/>
      <c r="AI49" s="30" t="s">
        <v>5</v>
      </c>
      <c r="AJ49" s="31"/>
      <c r="AK49" s="31"/>
      <c r="AL49" s="31"/>
      <c r="AM49" s="32"/>
      <c r="AN49" s="30" t="s">
        <v>4</v>
      </c>
      <c r="AO49" s="31"/>
      <c r="AP49" s="31"/>
      <c r="AQ49" s="31"/>
      <c r="AR49" s="32"/>
      <c r="AS49" s="30" t="s">
        <v>3</v>
      </c>
      <c r="AT49" s="31"/>
      <c r="AU49" s="31"/>
      <c r="AV49" s="31"/>
      <c r="AW49" s="32"/>
      <c r="AX49" s="46" t="s">
        <v>116</v>
      </c>
      <c r="AY49" s="47"/>
      <c r="AZ49" s="47"/>
      <c r="BA49" s="48"/>
      <c r="BB49" s="30" t="s">
        <v>96</v>
      </c>
      <c r="BC49" s="31"/>
      <c r="BD49" s="31"/>
      <c r="BE49" s="31"/>
      <c r="BF49" s="32"/>
      <c r="BG49" s="30" t="s">
        <v>4</v>
      </c>
      <c r="BH49" s="31"/>
      <c r="BI49" s="31"/>
      <c r="BJ49" s="31"/>
      <c r="BK49" s="32"/>
      <c r="BL49" s="30" t="s">
        <v>3</v>
      </c>
      <c r="BM49" s="31"/>
      <c r="BN49" s="31"/>
      <c r="BO49" s="31"/>
      <c r="BP49" s="32"/>
      <c r="BQ49" s="46" t="s">
        <v>116</v>
      </c>
      <c r="BR49" s="47"/>
      <c r="BS49" s="47"/>
      <c r="BT49" s="48"/>
      <c r="BU49" s="30" t="s">
        <v>97</v>
      </c>
      <c r="BV49" s="31"/>
      <c r="BW49" s="31"/>
      <c r="BX49" s="31"/>
      <c r="BY49" s="32"/>
    </row>
    <row r="50" spans="1:79" ht="15" customHeight="1" x14ac:dyDescent="0.2">
      <c r="A50" s="30">
        <v>1</v>
      </c>
      <c r="B50" s="31"/>
      <c r="C50" s="31"/>
      <c r="D50" s="32"/>
      <c r="E50" s="30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30">
        <v>3</v>
      </c>
      <c r="V50" s="31"/>
      <c r="W50" s="31"/>
      <c r="X50" s="31"/>
      <c r="Y50" s="32"/>
      <c r="Z50" s="30">
        <v>4</v>
      </c>
      <c r="AA50" s="31"/>
      <c r="AB50" s="31"/>
      <c r="AC50" s="31"/>
      <c r="AD50" s="32"/>
      <c r="AE50" s="30">
        <v>5</v>
      </c>
      <c r="AF50" s="31"/>
      <c r="AG50" s="31"/>
      <c r="AH50" s="32"/>
      <c r="AI50" s="30">
        <v>6</v>
      </c>
      <c r="AJ50" s="31"/>
      <c r="AK50" s="31"/>
      <c r="AL50" s="31"/>
      <c r="AM50" s="32"/>
      <c r="AN50" s="30">
        <v>7</v>
      </c>
      <c r="AO50" s="31"/>
      <c r="AP50" s="31"/>
      <c r="AQ50" s="31"/>
      <c r="AR50" s="32"/>
      <c r="AS50" s="30">
        <v>8</v>
      </c>
      <c r="AT50" s="31"/>
      <c r="AU50" s="31"/>
      <c r="AV50" s="31"/>
      <c r="AW50" s="32"/>
      <c r="AX50" s="30">
        <v>9</v>
      </c>
      <c r="AY50" s="31"/>
      <c r="AZ50" s="31"/>
      <c r="BA50" s="32"/>
      <c r="BB50" s="30">
        <v>10</v>
      </c>
      <c r="BC50" s="31"/>
      <c r="BD50" s="31"/>
      <c r="BE50" s="31"/>
      <c r="BF50" s="32"/>
      <c r="BG50" s="30">
        <v>11</v>
      </c>
      <c r="BH50" s="31"/>
      <c r="BI50" s="31"/>
      <c r="BJ50" s="31"/>
      <c r="BK50" s="32"/>
      <c r="BL50" s="30">
        <v>12</v>
      </c>
      <c r="BM50" s="31"/>
      <c r="BN50" s="31"/>
      <c r="BO50" s="31"/>
      <c r="BP50" s="32"/>
      <c r="BQ50" s="30">
        <v>13</v>
      </c>
      <c r="BR50" s="31"/>
      <c r="BS50" s="31"/>
      <c r="BT50" s="32"/>
      <c r="BU50" s="30">
        <v>14</v>
      </c>
      <c r="BV50" s="31"/>
      <c r="BW50" s="31"/>
      <c r="BX50" s="31"/>
      <c r="BY50" s="32"/>
    </row>
    <row r="51" spans="1:79" s="1" customFormat="1" ht="12.75" hidden="1" customHeight="1" x14ac:dyDescent="0.2">
      <c r="A51" s="33" t="s">
        <v>64</v>
      </c>
      <c r="B51" s="34"/>
      <c r="C51" s="34"/>
      <c r="D51" s="35"/>
      <c r="E51" s="33" t="s">
        <v>57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33" t="s">
        <v>65</v>
      </c>
      <c r="V51" s="34"/>
      <c r="W51" s="34"/>
      <c r="X51" s="34"/>
      <c r="Y51" s="35"/>
      <c r="Z51" s="33" t="s">
        <v>66</v>
      </c>
      <c r="AA51" s="34"/>
      <c r="AB51" s="34"/>
      <c r="AC51" s="34"/>
      <c r="AD51" s="35"/>
      <c r="AE51" s="33" t="s">
        <v>91</v>
      </c>
      <c r="AF51" s="34"/>
      <c r="AG51" s="34"/>
      <c r="AH51" s="35"/>
      <c r="AI51" s="50" t="s">
        <v>170</v>
      </c>
      <c r="AJ51" s="51"/>
      <c r="AK51" s="51"/>
      <c r="AL51" s="51"/>
      <c r="AM51" s="52"/>
      <c r="AN51" s="33" t="s">
        <v>67</v>
      </c>
      <c r="AO51" s="34"/>
      <c r="AP51" s="34"/>
      <c r="AQ51" s="34"/>
      <c r="AR51" s="35"/>
      <c r="AS51" s="33" t="s">
        <v>68</v>
      </c>
      <c r="AT51" s="34"/>
      <c r="AU51" s="34"/>
      <c r="AV51" s="34"/>
      <c r="AW51" s="35"/>
      <c r="AX51" s="33" t="s">
        <v>92</v>
      </c>
      <c r="AY51" s="34"/>
      <c r="AZ51" s="34"/>
      <c r="BA51" s="35"/>
      <c r="BB51" s="50" t="s">
        <v>170</v>
      </c>
      <c r="BC51" s="51"/>
      <c r="BD51" s="51"/>
      <c r="BE51" s="51"/>
      <c r="BF51" s="52"/>
      <c r="BG51" s="33" t="s">
        <v>58</v>
      </c>
      <c r="BH51" s="34"/>
      <c r="BI51" s="34"/>
      <c r="BJ51" s="34"/>
      <c r="BK51" s="35"/>
      <c r="BL51" s="33" t="s">
        <v>59</v>
      </c>
      <c r="BM51" s="34"/>
      <c r="BN51" s="34"/>
      <c r="BO51" s="34"/>
      <c r="BP51" s="35"/>
      <c r="BQ51" s="33" t="s">
        <v>93</v>
      </c>
      <c r="BR51" s="34"/>
      <c r="BS51" s="34"/>
      <c r="BT51" s="35"/>
      <c r="BU51" s="50" t="s">
        <v>170</v>
      </c>
      <c r="BV51" s="51"/>
      <c r="BW51" s="51"/>
      <c r="BX51" s="51"/>
      <c r="BY51" s="52"/>
      <c r="CA51" t="s">
        <v>25</v>
      </c>
    </row>
    <row r="52" spans="1:79" s="99" customFormat="1" ht="12.75" customHeight="1" x14ac:dyDescent="0.2">
      <c r="A52" s="89">
        <v>2210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21360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21360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0</v>
      </c>
      <c r="AT52" s="97"/>
      <c r="AU52" s="97"/>
      <c r="AV52" s="97"/>
      <c r="AW52" s="98"/>
      <c r="AX52" s="96">
        <v>0</v>
      </c>
      <c r="AY52" s="97"/>
      <c r="AZ52" s="97"/>
      <c r="BA52" s="98"/>
      <c r="BB52" s="96">
        <f>IF(ISNUMBER(AN52),AN52,0)+IF(ISNUMBER(AS52),AS52,0)</f>
        <v>0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0</v>
      </c>
      <c r="BV52" s="97"/>
      <c r="BW52" s="97"/>
      <c r="BX52" s="97"/>
      <c r="BY52" s="98"/>
      <c r="CA52" s="99" t="s">
        <v>26</v>
      </c>
    </row>
    <row r="53" spans="1:79" s="99" customFormat="1" ht="12.75" customHeight="1" x14ac:dyDescent="0.2">
      <c r="A53" s="89">
        <v>2240</v>
      </c>
      <c r="B53" s="90"/>
      <c r="C53" s="90"/>
      <c r="D53" s="91"/>
      <c r="E53" s="92" t="s">
        <v>176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6">
        <v>0</v>
      </c>
      <c r="V53" s="97"/>
      <c r="W53" s="97"/>
      <c r="X53" s="97"/>
      <c r="Y53" s="98"/>
      <c r="Z53" s="96">
        <v>905103</v>
      </c>
      <c r="AA53" s="97"/>
      <c r="AB53" s="97"/>
      <c r="AC53" s="97"/>
      <c r="AD53" s="98"/>
      <c r="AE53" s="96">
        <v>0</v>
      </c>
      <c r="AF53" s="97"/>
      <c r="AG53" s="97"/>
      <c r="AH53" s="98"/>
      <c r="AI53" s="96">
        <f>IF(ISNUMBER(U53),U53,0)+IF(ISNUMBER(Z53),Z53,0)</f>
        <v>905103</v>
      </c>
      <c r="AJ53" s="97"/>
      <c r="AK53" s="97"/>
      <c r="AL53" s="97"/>
      <c r="AM53" s="98"/>
      <c r="AN53" s="96">
        <v>0</v>
      </c>
      <c r="AO53" s="97"/>
      <c r="AP53" s="97"/>
      <c r="AQ53" s="97"/>
      <c r="AR53" s="98"/>
      <c r="AS53" s="96">
        <v>1544400</v>
      </c>
      <c r="AT53" s="97"/>
      <c r="AU53" s="97"/>
      <c r="AV53" s="97"/>
      <c r="AW53" s="98"/>
      <c r="AX53" s="96">
        <v>0</v>
      </c>
      <c r="AY53" s="97"/>
      <c r="AZ53" s="97"/>
      <c r="BA53" s="98"/>
      <c r="BB53" s="96">
        <f>IF(ISNUMBER(AN53),AN53,0)+IF(ISNUMBER(AS53),AS53,0)</f>
        <v>1544400</v>
      </c>
      <c r="BC53" s="97"/>
      <c r="BD53" s="97"/>
      <c r="BE53" s="97"/>
      <c r="BF53" s="98"/>
      <c r="BG53" s="96">
        <v>0</v>
      </c>
      <c r="BH53" s="97"/>
      <c r="BI53" s="97"/>
      <c r="BJ53" s="97"/>
      <c r="BK53" s="98"/>
      <c r="BL53" s="96">
        <v>1450001</v>
      </c>
      <c r="BM53" s="97"/>
      <c r="BN53" s="97"/>
      <c r="BO53" s="97"/>
      <c r="BP53" s="98"/>
      <c r="BQ53" s="96">
        <v>0</v>
      </c>
      <c r="BR53" s="97"/>
      <c r="BS53" s="97"/>
      <c r="BT53" s="98"/>
      <c r="BU53" s="96">
        <f>IF(ISNUMBER(BG53),BG53,0)+IF(ISNUMBER(BL53),BL53,0)</f>
        <v>1450001</v>
      </c>
      <c r="BV53" s="97"/>
      <c r="BW53" s="97"/>
      <c r="BX53" s="97"/>
      <c r="BY53" s="98"/>
    </row>
    <row r="54" spans="1:79" s="99" customFormat="1" ht="12.75" customHeight="1" x14ac:dyDescent="0.2">
      <c r="A54" s="89">
        <v>2730</v>
      </c>
      <c r="B54" s="90"/>
      <c r="C54" s="90"/>
      <c r="D54" s="91"/>
      <c r="E54" s="92" t="s">
        <v>177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0</v>
      </c>
      <c r="V54" s="97"/>
      <c r="W54" s="97"/>
      <c r="X54" s="97"/>
      <c r="Y54" s="98"/>
      <c r="Z54" s="96">
        <v>337680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337680</v>
      </c>
      <c r="AJ54" s="97"/>
      <c r="AK54" s="97"/>
      <c r="AL54" s="97"/>
      <c r="AM54" s="98"/>
      <c r="AN54" s="96">
        <v>0</v>
      </c>
      <c r="AO54" s="97"/>
      <c r="AP54" s="97"/>
      <c r="AQ54" s="97"/>
      <c r="AR54" s="98"/>
      <c r="AS54" s="96">
        <v>347600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347600</v>
      </c>
      <c r="BC54" s="97"/>
      <c r="BD54" s="97"/>
      <c r="BE54" s="97"/>
      <c r="BF54" s="98"/>
      <c r="BG54" s="96">
        <v>0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0</v>
      </c>
      <c r="BV54" s="97"/>
      <c r="BW54" s="97"/>
      <c r="BX54" s="97"/>
      <c r="BY54" s="98"/>
    </row>
    <row r="55" spans="1:79" s="99" customFormat="1" ht="25.5" customHeight="1" x14ac:dyDescent="0.2">
      <c r="A55" s="89">
        <v>3210</v>
      </c>
      <c r="B55" s="90"/>
      <c r="C55" s="90"/>
      <c r="D55" s="91"/>
      <c r="E55" s="92" t="s">
        <v>178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0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0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99999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99999</v>
      </c>
      <c r="BV55" s="97"/>
      <c r="BW55" s="97"/>
      <c r="BX55" s="97"/>
      <c r="BY55" s="98"/>
    </row>
    <row r="56" spans="1:79" s="6" customFormat="1" ht="12.75" customHeight="1" x14ac:dyDescent="0.2">
      <c r="A56" s="87"/>
      <c r="B56" s="85"/>
      <c r="C56" s="85"/>
      <c r="D56" s="86"/>
      <c r="E56" s="100" t="s">
        <v>147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4">
        <v>0</v>
      </c>
      <c r="V56" s="105"/>
      <c r="W56" s="105"/>
      <c r="X56" s="105"/>
      <c r="Y56" s="106"/>
      <c r="Z56" s="104">
        <v>1264143</v>
      </c>
      <c r="AA56" s="105"/>
      <c r="AB56" s="105"/>
      <c r="AC56" s="105"/>
      <c r="AD56" s="106"/>
      <c r="AE56" s="104">
        <v>0</v>
      </c>
      <c r="AF56" s="105"/>
      <c r="AG56" s="105"/>
      <c r="AH56" s="106"/>
      <c r="AI56" s="104">
        <f>IF(ISNUMBER(U56),U56,0)+IF(ISNUMBER(Z56),Z56,0)</f>
        <v>1264143</v>
      </c>
      <c r="AJ56" s="105"/>
      <c r="AK56" s="105"/>
      <c r="AL56" s="105"/>
      <c r="AM56" s="106"/>
      <c r="AN56" s="104">
        <v>0</v>
      </c>
      <c r="AO56" s="105"/>
      <c r="AP56" s="105"/>
      <c r="AQ56" s="105"/>
      <c r="AR56" s="106"/>
      <c r="AS56" s="104">
        <v>1892000</v>
      </c>
      <c r="AT56" s="105"/>
      <c r="AU56" s="105"/>
      <c r="AV56" s="105"/>
      <c r="AW56" s="106"/>
      <c r="AX56" s="104">
        <v>0</v>
      </c>
      <c r="AY56" s="105"/>
      <c r="AZ56" s="105"/>
      <c r="BA56" s="106"/>
      <c r="BB56" s="104">
        <f>IF(ISNUMBER(AN56),AN56,0)+IF(ISNUMBER(AS56),AS56,0)</f>
        <v>1892000</v>
      </c>
      <c r="BC56" s="105"/>
      <c r="BD56" s="105"/>
      <c r="BE56" s="105"/>
      <c r="BF56" s="106"/>
      <c r="BG56" s="104">
        <v>0</v>
      </c>
      <c r="BH56" s="105"/>
      <c r="BI56" s="105"/>
      <c r="BJ56" s="105"/>
      <c r="BK56" s="106"/>
      <c r="BL56" s="104">
        <v>1550000</v>
      </c>
      <c r="BM56" s="105"/>
      <c r="BN56" s="105"/>
      <c r="BO56" s="105"/>
      <c r="BP56" s="106"/>
      <c r="BQ56" s="104">
        <v>0</v>
      </c>
      <c r="BR56" s="105"/>
      <c r="BS56" s="105"/>
      <c r="BT56" s="106"/>
      <c r="BU56" s="104">
        <f>IF(ISNUMBER(BG56),BG56,0)+IF(ISNUMBER(BL56),BL56,0)</f>
        <v>1550000</v>
      </c>
      <c r="BV56" s="105"/>
      <c r="BW56" s="105"/>
      <c r="BX56" s="105"/>
      <c r="BY56" s="106"/>
    </row>
    <row r="58" spans="1:79" ht="14.25" customHeight="1" x14ac:dyDescent="0.2">
      <c r="A58" s="42" t="s">
        <v>277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</row>
    <row r="59" spans="1:79" ht="15" customHeight="1" x14ac:dyDescent="0.2">
      <c r="A59" s="53" t="s">
        <v>263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</row>
    <row r="60" spans="1:79" ht="23.1" customHeight="1" x14ac:dyDescent="0.2">
      <c r="A60" s="67" t="s">
        <v>119</v>
      </c>
      <c r="B60" s="68"/>
      <c r="C60" s="68"/>
      <c r="D60" s="68"/>
      <c r="E60" s="69"/>
      <c r="F60" s="36" t="s">
        <v>19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0" t="s">
        <v>264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2"/>
      <c r="AN60" s="30" t="s">
        <v>267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2"/>
      <c r="BG60" s="30" t="s">
        <v>275</v>
      </c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2"/>
    </row>
    <row r="61" spans="1:79" ht="51.75" customHeight="1" x14ac:dyDescent="0.2">
      <c r="A61" s="70"/>
      <c r="B61" s="71"/>
      <c r="C61" s="71"/>
      <c r="D61" s="71"/>
      <c r="E61" s="72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0" t="s">
        <v>4</v>
      </c>
      <c r="V61" s="31"/>
      <c r="W61" s="31"/>
      <c r="X61" s="31"/>
      <c r="Y61" s="32"/>
      <c r="Z61" s="30" t="s">
        <v>3</v>
      </c>
      <c r="AA61" s="31"/>
      <c r="AB61" s="31"/>
      <c r="AC61" s="31"/>
      <c r="AD61" s="32"/>
      <c r="AE61" s="46" t="s">
        <v>116</v>
      </c>
      <c r="AF61" s="47"/>
      <c r="AG61" s="47"/>
      <c r="AH61" s="48"/>
      <c r="AI61" s="30" t="s">
        <v>5</v>
      </c>
      <c r="AJ61" s="31"/>
      <c r="AK61" s="31"/>
      <c r="AL61" s="31"/>
      <c r="AM61" s="32"/>
      <c r="AN61" s="30" t="s">
        <v>4</v>
      </c>
      <c r="AO61" s="31"/>
      <c r="AP61" s="31"/>
      <c r="AQ61" s="31"/>
      <c r="AR61" s="32"/>
      <c r="AS61" s="30" t="s">
        <v>3</v>
      </c>
      <c r="AT61" s="31"/>
      <c r="AU61" s="31"/>
      <c r="AV61" s="31"/>
      <c r="AW61" s="32"/>
      <c r="AX61" s="46" t="s">
        <v>116</v>
      </c>
      <c r="AY61" s="47"/>
      <c r="AZ61" s="47"/>
      <c r="BA61" s="48"/>
      <c r="BB61" s="30" t="s">
        <v>96</v>
      </c>
      <c r="BC61" s="31"/>
      <c r="BD61" s="31"/>
      <c r="BE61" s="31"/>
      <c r="BF61" s="32"/>
      <c r="BG61" s="30" t="s">
        <v>4</v>
      </c>
      <c r="BH61" s="31"/>
      <c r="BI61" s="31"/>
      <c r="BJ61" s="31"/>
      <c r="BK61" s="32"/>
      <c r="BL61" s="30" t="s">
        <v>3</v>
      </c>
      <c r="BM61" s="31"/>
      <c r="BN61" s="31"/>
      <c r="BO61" s="31"/>
      <c r="BP61" s="32"/>
      <c r="BQ61" s="46" t="s">
        <v>116</v>
      </c>
      <c r="BR61" s="47"/>
      <c r="BS61" s="47"/>
      <c r="BT61" s="48"/>
      <c r="BU61" s="36" t="s">
        <v>97</v>
      </c>
      <c r="BV61" s="36"/>
      <c r="BW61" s="36"/>
      <c r="BX61" s="36"/>
      <c r="BY61" s="36"/>
    </row>
    <row r="62" spans="1:79" ht="15" customHeight="1" x14ac:dyDescent="0.2">
      <c r="A62" s="30">
        <v>1</v>
      </c>
      <c r="B62" s="31"/>
      <c r="C62" s="31"/>
      <c r="D62" s="31"/>
      <c r="E62" s="32"/>
      <c r="F62" s="30">
        <v>2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2"/>
      <c r="U62" s="30">
        <v>3</v>
      </c>
      <c r="V62" s="31"/>
      <c r="W62" s="31"/>
      <c r="X62" s="31"/>
      <c r="Y62" s="32"/>
      <c r="Z62" s="30">
        <v>4</v>
      </c>
      <c r="AA62" s="31"/>
      <c r="AB62" s="31"/>
      <c r="AC62" s="31"/>
      <c r="AD62" s="32"/>
      <c r="AE62" s="30">
        <v>5</v>
      </c>
      <c r="AF62" s="31"/>
      <c r="AG62" s="31"/>
      <c r="AH62" s="32"/>
      <c r="AI62" s="30">
        <v>6</v>
      </c>
      <c r="AJ62" s="31"/>
      <c r="AK62" s="31"/>
      <c r="AL62" s="31"/>
      <c r="AM62" s="32"/>
      <c r="AN62" s="30">
        <v>7</v>
      </c>
      <c r="AO62" s="31"/>
      <c r="AP62" s="31"/>
      <c r="AQ62" s="31"/>
      <c r="AR62" s="32"/>
      <c r="AS62" s="30">
        <v>8</v>
      </c>
      <c r="AT62" s="31"/>
      <c r="AU62" s="31"/>
      <c r="AV62" s="31"/>
      <c r="AW62" s="32"/>
      <c r="AX62" s="30">
        <v>9</v>
      </c>
      <c r="AY62" s="31"/>
      <c r="AZ62" s="31"/>
      <c r="BA62" s="32"/>
      <c r="BB62" s="30">
        <v>10</v>
      </c>
      <c r="BC62" s="31"/>
      <c r="BD62" s="31"/>
      <c r="BE62" s="31"/>
      <c r="BF62" s="32"/>
      <c r="BG62" s="30">
        <v>11</v>
      </c>
      <c r="BH62" s="31"/>
      <c r="BI62" s="31"/>
      <c r="BJ62" s="31"/>
      <c r="BK62" s="32"/>
      <c r="BL62" s="30">
        <v>12</v>
      </c>
      <c r="BM62" s="31"/>
      <c r="BN62" s="31"/>
      <c r="BO62" s="31"/>
      <c r="BP62" s="32"/>
      <c r="BQ62" s="30">
        <v>13</v>
      </c>
      <c r="BR62" s="31"/>
      <c r="BS62" s="31"/>
      <c r="BT62" s="32"/>
      <c r="BU62" s="36">
        <v>14</v>
      </c>
      <c r="BV62" s="36"/>
      <c r="BW62" s="36"/>
      <c r="BX62" s="36"/>
      <c r="BY62" s="36"/>
    </row>
    <row r="63" spans="1:79" s="1" customFormat="1" ht="13.5" hidden="1" customHeight="1" x14ac:dyDescent="0.2">
      <c r="A63" s="33" t="s">
        <v>64</v>
      </c>
      <c r="B63" s="34"/>
      <c r="C63" s="34"/>
      <c r="D63" s="34"/>
      <c r="E63" s="35"/>
      <c r="F63" s="33" t="s">
        <v>57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5"/>
      <c r="U63" s="33" t="s">
        <v>65</v>
      </c>
      <c r="V63" s="34"/>
      <c r="W63" s="34"/>
      <c r="X63" s="34"/>
      <c r="Y63" s="35"/>
      <c r="Z63" s="33" t="s">
        <v>66</v>
      </c>
      <c r="AA63" s="34"/>
      <c r="AB63" s="34"/>
      <c r="AC63" s="34"/>
      <c r="AD63" s="35"/>
      <c r="AE63" s="33" t="s">
        <v>91</v>
      </c>
      <c r="AF63" s="34"/>
      <c r="AG63" s="34"/>
      <c r="AH63" s="35"/>
      <c r="AI63" s="50" t="s">
        <v>170</v>
      </c>
      <c r="AJ63" s="51"/>
      <c r="AK63" s="51"/>
      <c r="AL63" s="51"/>
      <c r="AM63" s="52"/>
      <c r="AN63" s="33" t="s">
        <v>67</v>
      </c>
      <c r="AO63" s="34"/>
      <c r="AP63" s="34"/>
      <c r="AQ63" s="34"/>
      <c r="AR63" s="35"/>
      <c r="AS63" s="33" t="s">
        <v>68</v>
      </c>
      <c r="AT63" s="34"/>
      <c r="AU63" s="34"/>
      <c r="AV63" s="34"/>
      <c r="AW63" s="35"/>
      <c r="AX63" s="33" t="s">
        <v>92</v>
      </c>
      <c r="AY63" s="34"/>
      <c r="AZ63" s="34"/>
      <c r="BA63" s="35"/>
      <c r="BB63" s="50" t="s">
        <v>170</v>
      </c>
      <c r="BC63" s="51"/>
      <c r="BD63" s="51"/>
      <c r="BE63" s="51"/>
      <c r="BF63" s="52"/>
      <c r="BG63" s="33" t="s">
        <v>58</v>
      </c>
      <c r="BH63" s="34"/>
      <c r="BI63" s="34"/>
      <c r="BJ63" s="34"/>
      <c r="BK63" s="35"/>
      <c r="BL63" s="33" t="s">
        <v>59</v>
      </c>
      <c r="BM63" s="34"/>
      <c r="BN63" s="34"/>
      <c r="BO63" s="34"/>
      <c r="BP63" s="35"/>
      <c r="BQ63" s="33" t="s">
        <v>93</v>
      </c>
      <c r="BR63" s="34"/>
      <c r="BS63" s="34"/>
      <c r="BT63" s="35"/>
      <c r="BU63" s="44" t="s">
        <v>170</v>
      </c>
      <c r="BV63" s="44"/>
      <c r="BW63" s="44"/>
      <c r="BX63" s="44"/>
      <c r="BY63" s="44"/>
      <c r="CA63" t="s">
        <v>27</v>
      </c>
    </row>
    <row r="64" spans="1:79" s="6" customFormat="1" ht="12.75" customHeight="1" x14ac:dyDescent="0.2">
      <c r="A64" s="87"/>
      <c r="B64" s="85"/>
      <c r="C64" s="85"/>
      <c r="D64" s="85"/>
      <c r="E64" s="86"/>
      <c r="F64" s="87" t="s">
        <v>147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6"/>
      <c r="U64" s="104"/>
      <c r="V64" s="105"/>
      <c r="W64" s="105"/>
      <c r="X64" s="105"/>
      <c r="Y64" s="106"/>
      <c r="Z64" s="104"/>
      <c r="AA64" s="105"/>
      <c r="AB64" s="105"/>
      <c r="AC64" s="105"/>
      <c r="AD64" s="106"/>
      <c r="AE64" s="104"/>
      <c r="AF64" s="105"/>
      <c r="AG64" s="105"/>
      <c r="AH64" s="106"/>
      <c r="AI64" s="104">
        <f>IF(ISNUMBER(U64),U64,0)+IF(ISNUMBER(Z64),Z64,0)</f>
        <v>0</v>
      </c>
      <c r="AJ64" s="105"/>
      <c r="AK64" s="105"/>
      <c r="AL64" s="105"/>
      <c r="AM64" s="106"/>
      <c r="AN64" s="104"/>
      <c r="AO64" s="105"/>
      <c r="AP64" s="105"/>
      <c r="AQ64" s="105"/>
      <c r="AR64" s="106"/>
      <c r="AS64" s="104"/>
      <c r="AT64" s="105"/>
      <c r="AU64" s="105"/>
      <c r="AV64" s="105"/>
      <c r="AW64" s="106"/>
      <c r="AX64" s="104"/>
      <c r="AY64" s="105"/>
      <c r="AZ64" s="105"/>
      <c r="BA64" s="106"/>
      <c r="BB64" s="104">
        <f>IF(ISNUMBER(AN64),AN64,0)+IF(ISNUMBER(AS64),AS64,0)</f>
        <v>0</v>
      </c>
      <c r="BC64" s="105"/>
      <c r="BD64" s="105"/>
      <c r="BE64" s="105"/>
      <c r="BF64" s="106"/>
      <c r="BG64" s="104"/>
      <c r="BH64" s="105"/>
      <c r="BI64" s="105"/>
      <c r="BJ64" s="105"/>
      <c r="BK64" s="106"/>
      <c r="BL64" s="104"/>
      <c r="BM64" s="105"/>
      <c r="BN64" s="105"/>
      <c r="BO64" s="105"/>
      <c r="BP64" s="106"/>
      <c r="BQ64" s="104"/>
      <c r="BR64" s="105"/>
      <c r="BS64" s="105"/>
      <c r="BT64" s="106"/>
      <c r="BU64" s="104">
        <f>IF(ISNUMBER(BG64),BG64,0)+IF(ISNUMBER(BL64),BL64,0)</f>
        <v>0</v>
      </c>
      <c r="BV64" s="105"/>
      <c r="BW64" s="105"/>
      <c r="BX64" s="105"/>
      <c r="BY64" s="106"/>
      <c r="CA64" s="6" t="s">
        <v>28</v>
      </c>
    </row>
    <row r="66" spans="1:79" ht="14.25" customHeight="1" x14ac:dyDescent="0.2">
      <c r="A66" s="42" t="s">
        <v>291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</row>
    <row r="67" spans="1:79" ht="15" customHeight="1" x14ac:dyDescent="0.2">
      <c r="A67" s="53" t="s">
        <v>263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</row>
    <row r="68" spans="1:79" ht="23.1" customHeight="1" x14ac:dyDescent="0.2">
      <c r="A68" s="67" t="s">
        <v>118</v>
      </c>
      <c r="B68" s="68"/>
      <c r="C68" s="68"/>
      <c r="D68" s="69"/>
      <c r="E68" s="61" t="s">
        <v>19</v>
      </c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30" t="s">
        <v>285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/>
      <c r="AR68" s="36" t="s">
        <v>290</v>
      </c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</row>
    <row r="69" spans="1:79" ht="48.75" customHeight="1" x14ac:dyDescent="0.2">
      <c r="A69" s="70"/>
      <c r="B69" s="71"/>
      <c r="C69" s="71"/>
      <c r="D69" s="72"/>
      <c r="E69" s="64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6"/>
      <c r="X69" s="61" t="s">
        <v>4</v>
      </c>
      <c r="Y69" s="62"/>
      <c r="Z69" s="62"/>
      <c r="AA69" s="62"/>
      <c r="AB69" s="63"/>
      <c r="AC69" s="61" t="s">
        <v>3</v>
      </c>
      <c r="AD69" s="62"/>
      <c r="AE69" s="62"/>
      <c r="AF69" s="62"/>
      <c r="AG69" s="63"/>
      <c r="AH69" s="46" t="s">
        <v>116</v>
      </c>
      <c r="AI69" s="47"/>
      <c r="AJ69" s="47"/>
      <c r="AK69" s="47"/>
      <c r="AL69" s="48"/>
      <c r="AM69" s="30" t="s">
        <v>5</v>
      </c>
      <c r="AN69" s="31"/>
      <c r="AO69" s="31"/>
      <c r="AP69" s="31"/>
      <c r="AQ69" s="32"/>
      <c r="AR69" s="30" t="s">
        <v>4</v>
      </c>
      <c r="AS69" s="31"/>
      <c r="AT69" s="31"/>
      <c r="AU69" s="31"/>
      <c r="AV69" s="32"/>
      <c r="AW69" s="30" t="s">
        <v>3</v>
      </c>
      <c r="AX69" s="31"/>
      <c r="AY69" s="31"/>
      <c r="AZ69" s="31"/>
      <c r="BA69" s="32"/>
      <c r="BB69" s="46" t="s">
        <v>116</v>
      </c>
      <c r="BC69" s="47"/>
      <c r="BD69" s="47"/>
      <c r="BE69" s="47"/>
      <c r="BF69" s="48"/>
      <c r="BG69" s="30" t="s">
        <v>96</v>
      </c>
      <c r="BH69" s="31"/>
      <c r="BI69" s="31"/>
      <c r="BJ69" s="31"/>
      <c r="BK69" s="32"/>
    </row>
    <row r="70" spans="1:79" ht="12.75" customHeight="1" x14ac:dyDescent="0.2">
      <c r="A70" s="30">
        <v>1</v>
      </c>
      <c r="B70" s="31"/>
      <c r="C70" s="31"/>
      <c r="D70" s="32"/>
      <c r="E70" s="30">
        <v>2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2"/>
      <c r="X70" s="30">
        <v>3</v>
      </c>
      <c r="Y70" s="31"/>
      <c r="Z70" s="31"/>
      <c r="AA70" s="31"/>
      <c r="AB70" s="32"/>
      <c r="AC70" s="30">
        <v>4</v>
      </c>
      <c r="AD70" s="31"/>
      <c r="AE70" s="31"/>
      <c r="AF70" s="31"/>
      <c r="AG70" s="32"/>
      <c r="AH70" s="30">
        <v>5</v>
      </c>
      <c r="AI70" s="31"/>
      <c r="AJ70" s="31"/>
      <c r="AK70" s="31"/>
      <c r="AL70" s="32"/>
      <c r="AM70" s="30">
        <v>6</v>
      </c>
      <c r="AN70" s="31"/>
      <c r="AO70" s="31"/>
      <c r="AP70" s="31"/>
      <c r="AQ70" s="32"/>
      <c r="AR70" s="30">
        <v>7</v>
      </c>
      <c r="AS70" s="31"/>
      <c r="AT70" s="31"/>
      <c r="AU70" s="31"/>
      <c r="AV70" s="32"/>
      <c r="AW70" s="30">
        <v>8</v>
      </c>
      <c r="AX70" s="31"/>
      <c r="AY70" s="31"/>
      <c r="AZ70" s="31"/>
      <c r="BA70" s="32"/>
      <c r="BB70" s="30">
        <v>9</v>
      </c>
      <c r="BC70" s="31"/>
      <c r="BD70" s="31"/>
      <c r="BE70" s="31"/>
      <c r="BF70" s="32"/>
      <c r="BG70" s="30">
        <v>10</v>
      </c>
      <c r="BH70" s="31"/>
      <c r="BI70" s="31"/>
      <c r="BJ70" s="31"/>
      <c r="BK70" s="32"/>
    </row>
    <row r="71" spans="1:79" s="1" customFormat="1" ht="12.75" hidden="1" customHeight="1" x14ac:dyDescent="0.2">
      <c r="A71" s="33" t="s">
        <v>64</v>
      </c>
      <c r="B71" s="34"/>
      <c r="C71" s="34"/>
      <c r="D71" s="35"/>
      <c r="E71" s="33" t="s">
        <v>57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5"/>
      <c r="X71" s="80" t="s">
        <v>60</v>
      </c>
      <c r="Y71" s="81"/>
      <c r="Z71" s="81"/>
      <c r="AA71" s="81"/>
      <c r="AB71" s="82"/>
      <c r="AC71" s="80" t="s">
        <v>61</v>
      </c>
      <c r="AD71" s="81"/>
      <c r="AE71" s="81"/>
      <c r="AF71" s="81"/>
      <c r="AG71" s="82"/>
      <c r="AH71" s="33" t="s">
        <v>94</v>
      </c>
      <c r="AI71" s="34"/>
      <c r="AJ71" s="34"/>
      <c r="AK71" s="34"/>
      <c r="AL71" s="35"/>
      <c r="AM71" s="50" t="s">
        <v>171</v>
      </c>
      <c r="AN71" s="51"/>
      <c r="AO71" s="51"/>
      <c r="AP71" s="51"/>
      <c r="AQ71" s="52"/>
      <c r="AR71" s="33" t="s">
        <v>62</v>
      </c>
      <c r="AS71" s="34"/>
      <c r="AT71" s="34"/>
      <c r="AU71" s="34"/>
      <c r="AV71" s="35"/>
      <c r="AW71" s="33" t="s">
        <v>63</v>
      </c>
      <c r="AX71" s="34"/>
      <c r="AY71" s="34"/>
      <c r="AZ71" s="34"/>
      <c r="BA71" s="35"/>
      <c r="BB71" s="33" t="s">
        <v>95</v>
      </c>
      <c r="BC71" s="34"/>
      <c r="BD71" s="34"/>
      <c r="BE71" s="34"/>
      <c r="BF71" s="35"/>
      <c r="BG71" s="50" t="s">
        <v>171</v>
      </c>
      <c r="BH71" s="51"/>
      <c r="BI71" s="51"/>
      <c r="BJ71" s="51"/>
      <c r="BK71" s="52"/>
      <c r="CA71" t="s">
        <v>29</v>
      </c>
    </row>
    <row r="72" spans="1:79" s="99" customFormat="1" ht="12.75" customHeight="1" x14ac:dyDescent="0.2">
      <c r="A72" s="89">
        <v>2210</v>
      </c>
      <c r="B72" s="90"/>
      <c r="C72" s="90"/>
      <c r="D72" s="91"/>
      <c r="E72" s="92" t="s">
        <v>175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96">
        <v>0</v>
      </c>
      <c r="Y72" s="97"/>
      <c r="Z72" s="97"/>
      <c r="AA72" s="97"/>
      <c r="AB72" s="98"/>
      <c r="AC72" s="96">
        <v>0</v>
      </c>
      <c r="AD72" s="97"/>
      <c r="AE72" s="97"/>
      <c r="AF72" s="97"/>
      <c r="AG72" s="98"/>
      <c r="AH72" s="96">
        <v>0</v>
      </c>
      <c r="AI72" s="97"/>
      <c r="AJ72" s="97"/>
      <c r="AK72" s="97"/>
      <c r="AL72" s="98"/>
      <c r="AM72" s="96">
        <f>IF(ISNUMBER(X72),X72,0)+IF(ISNUMBER(AC72),AC72,0)</f>
        <v>0</v>
      </c>
      <c r="AN72" s="97"/>
      <c r="AO72" s="97"/>
      <c r="AP72" s="97"/>
      <c r="AQ72" s="98"/>
      <c r="AR72" s="96">
        <v>0</v>
      </c>
      <c r="AS72" s="97"/>
      <c r="AT72" s="97"/>
      <c r="AU72" s="97"/>
      <c r="AV72" s="98"/>
      <c r="AW72" s="96">
        <v>0</v>
      </c>
      <c r="AX72" s="97"/>
      <c r="AY72" s="97"/>
      <c r="AZ72" s="97"/>
      <c r="BA72" s="98"/>
      <c r="BB72" s="96">
        <v>0</v>
      </c>
      <c r="BC72" s="97"/>
      <c r="BD72" s="97"/>
      <c r="BE72" s="97"/>
      <c r="BF72" s="98"/>
      <c r="BG72" s="95">
        <f>IF(ISNUMBER(AR72),AR72,0)+IF(ISNUMBER(AW72),AW72,0)</f>
        <v>0</v>
      </c>
      <c r="BH72" s="95"/>
      <c r="BI72" s="95"/>
      <c r="BJ72" s="95"/>
      <c r="BK72" s="95"/>
      <c r="CA72" s="99" t="s">
        <v>30</v>
      </c>
    </row>
    <row r="73" spans="1:79" s="99" customFormat="1" ht="12.75" customHeight="1" x14ac:dyDescent="0.2">
      <c r="A73" s="89">
        <v>2240</v>
      </c>
      <c r="B73" s="90"/>
      <c r="C73" s="90"/>
      <c r="D73" s="91"/>
      <c r="E73" s="92" t="s">
        <v>176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0</v>
      </c>
      <c r="Y73" s="97"/>
      <c r="Z73" s="97"/>
      <c r="AA73" s="97"/>
      <c r="AB73" s="98"/>
      <c r="AC73" s="96">
        <v>1627500</v>
      </c>
      <c r="AD73" s="97"/>
      <c r="AE73" s="97"/>
      <c r="AF73" s="97"/>
      <c r="AG73" s="98"/>
      <c r="AH73" s="96">
        <v>0</v>
      </c>
      <c r="AI73" s="97"/>
      <c r="AJ73" s="97"/>
      <c r="AK73" s="97"/>
      <c r="AL73" s="98"/>
      <c r="AM73" s="96">
        <f>IF(ISNUMBER(X73),X73,0)+IF(ISNUMBER(AC73),AC73,0)</f>
        <v>1627500</v>
      </c>
      <c r="AN73" s="97"/>
      <c r="AO73" s="97"/>
      <c r="AP73" s="97"/>
      <c r="AQ73" s="98"/>
      <c r="AR73" s="96">
        <v>0</v>
      </c>
      <c r="AS73" s="97"/>
      <c r="AT73" s="97"/>
      <c r="AU73" s="97"/>
      <c r="AV73" s="98"/>
      <c r="AW73" s="96">
        <v>1736000</v>
      </c>
      <c r="AX73" s="97"/>
      <c r="AY73" s="97"/>
      <c r="AZ73" s="97"/>
      <c r="BA73" s="98"/>
      <c r="BB73" s="96">
        <v>0</v>
      </c>
      <c r="BC73" s="97"/>
      <c r="BD73" s="97"/>
      <c r="BE73" s="97"/>
      <c r="BF73" s="98"/>
      <c r="BG73" s="95">
        <f>IF(ISNUMBER(AR73),AR73,0)+IF(ISNUMBER(AW73),AW73,0)</f>
        <v>1736000</v>
      </c>
      <c r="BH73" s="95"/>
      <c r="BI73" s="95"/>
      <c r="BJ73" s="95"/>
      <c r="BK73" s="95"/>
    </row>
    <row r="74" spans="1:79" s="99" customFormat="1" ht="12.75" customHeight="1" x14ac:dyDescent="0.2">
      <c r="A74" s="89">
        <v>2730</v>
      </c>
      <c r="B74" s="90"/>
      <c r="C74" s="90"/>
      <c r="D74" s="91"/>
      <c r="E74" s="92" t="s">
        <v>177</v>
      </c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96">
        <v>0</v>
      </c>
      <c r="Y74" s="97"/>
      <c r="Z74" s="97"/>
      <c r="AA74" s="97"/>
      <c r="AB74" s="98"/>
      <c r="AC74" s="96">
        <v>0</v>
      </c>
      <c r="AD74" s="97"/>
      <c r="AE74" s="97"/>
      <c r="AF74" s="97"/>
      <c r="AG74" s="98"/>
      <c r="AH74" s="96">
        <v>0</v>
      </c>
      <c r="AI74" s="97"/>
      <c r="AJ74" s="97"/>
      <c r="AK74" s="97"/>
      <c r="AL74" s="98"/>
      <c r="AM74" s="96">
        <f>IF(ISNUMBER(X74),X74,0)+IF(ISNUMBER(AC74),AC74,0)</f>
        <v>0</v>
      </c>
      <c r="AN74" s="97"/>
      <c r="AO74" s="97"/>
      <c r="AP74" s="97"/>
      <c r="AQ74" s="98"/>
      <c r="AR74" s="96">
        <v>0</v>
      </c>
      <c r="AS74" s="97"/>
      <c r="AT74" s="97"/>
      <c r="AU74" s="97"/>
      <c r="AV74" s="98"/>
      <c r="AW74" s="96">
        <v>0</v>
      </c>
      <c r="AX74" s="97"/>
      <c r="AY74" s="97"/>
      <c r="AZ74" s="97"/>
      <c r="BA74" s="98"/>
      <c r="BB74" s="96">
        <v>0</v>
      </c>
      <c r="BC74" s="97"/>
      <c r="BD74" s="97"/>
      <c r="BE74" s="97"/>
      <c r="BF74" s="98"/>
      <c r="BG74" s="95">
        <f>IF(ISNUMBER(AR74),AR74,0)+IF(ISNUMBER(AW74),AW74,0)</f>
        <v>0</v>
      </c>
      <c r="BH74" s="95"/>
      <c r="BI74" s="95"/>
      <c r="BJ74" s="95"/>
      <c r="BK74" s="95"/>
    </row>
    <row r="75" spans="1:79" s="99" customFormat="1" ht="25.5" customHeight="1" x14ac:dyDescent="0.2">
      <c r="A75" s="89">
        <v>3210</v>
      </c>
      <c r="B75" s="90"/>
      <c r="C75" s="90"/>
      <c r="D75" s="91"/>
      <c r="E75" s="92" t="s">
        <v>178</v>
      </c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6">
        <v>0</v>
      </c>
      <c r="Y75" s="97"/>
      <c r="Z75" s="97"/>
      <c r="AA75" s="97"/>
      <c r="AB75" s="98"/>
      <c r="AC75" s="96">
        <v>0</v>
      </c>
      <c r="AD75" s="97"/>
      <c r="AE75" s="97"/>
      <c r="AF75" s="97"/>
      <c r="AG75" s="98"/>
      <c r="AH75" s="96">
        <v>0</v>
      </c>
      <c r="AI75" s="97"/>
      <c r="AJ75" s="97"/>
      <c r="AK75" s="97"/>
      <c r="AL75" s="98"/>
      <c r="AM75" s="96">
        <f>IF(ISNUMBER(X75),X75,0)+IF(ISNUMBER(AC75),AC75,0)</f>
        <v>0</v>
      </c>
      <c r="AN75" s="97"/>
      <c r="AO75" s="97"/>
      <c r="AP75" s="97"/>
      <c r="AQ75" s="98"/>
      <c r="AR75" s="96">
        <v>0</v>
      </c>
      <c r="AS75" s="97"/>
      <c r="AT75" s="97"/>
      <c r="AU75" s="97"/>
      <c r="AV75" s="98"/>
      <c r="AW75" s="96">
        <v>0</v>
      </c>
      <c r="AX75" s="97"/>
      <c r="AY75" s="97"/>
      <c r="AZ75" s="97"/>
      <c r="BA75" s="98"/>
      <c r="BB75" s="96">
        <v>0</v>
      </c>
      <c r="BC75" s="97"/>
      <c r="BD75" s="97"/>
      <c r="BE75" s="97"/>
      <c r="BF75" s="98"/>
      <c r="BG75" s="95">
        <f>IF(ISNUMBER(AR75),AR75,0)+IF(ISNUMBER(AW75),AW75,0)</f>
        <v>0</v>
      </c>
      <c r="BH75" s="95"/>
      <c r="BI75" s="95"/>
      <c r="BJ75" s="95"/>
      <c r="BK75" s="95"/>
    </row>
    <row r="76" spans="1:79" s="6" customFormat="1" ht="12.75" customHeight="1" x14ac:dyDescent="0.2">
      <c r="A76" s="87"/>
      <c r="B76" s="85"/>
      <c r="C76" s="85"/>
      <c r="D76" s="86"/>
      <c r="E76" s="100" t="s">
        <v>147</v>
      </c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104">
        <v>0</v>
      </c>
      <c r="Y76" s="105"/>
      <c r="Z76" s="105"/>
      <c r="AA76" s="105"/>
      <c r="AB76" s="106"/>
      <c r="AC76" s="104">
        <v>1627500</v>
      </c>
      <c r="AD76" s="105"/>
      <c r="AE76" s="105"/>
      <c r="AF76" s="105"/>
      <c r="AG76" s="106"/>
      <c r="AH76" s="104">
        <v>0</v>
      </c>
      <c r="AI76" s="105"/>
      <c r="AJ76" s="105"/>
      <c r="AK76" s="105"/>
      <c r="AL76" s="106"/>
      <c r="AM76" s="104">
        <f>IF(ISNUMBER(X76),X76,0)+IF(ISNUMBER(AC76),AC76,0)</f>
        <v>1627500</v>
      </c>
      <c r="AN76" s="105"/>
      <c r="AO76" s="105"/>
      <c r="AP76" s="105"/>
      <c r="AQ76" s="106"/>
      <c r="AR76" s="104">
        <v>0</v>
      </c>
      <c r="AS76" s="105"/>
      <c r="AT76" s="105"/>
      <c r="AU76" s="105"/>
      <c r="AV76" s="106"/>
      <c r="AW76" s="104">
        <v>1736000</v>
      </c>
      <c r="AX76" s="105"/>
      <c r="AY76" s="105"/>
      <c r="AZ76" s="105"/>
      <c r="BA76" s="106"/>
      <c r="BB76" s="104">
        <v>0</v>
      </c>
      <c r="BC76" s="105"/>
      <c r="BD76" s="105"/>
      <c r="BE76" s="105"/>
      <c r="BF76" s="106"/>
      <c r="BG76" s="103">
        <f>IF(ISNUMBER(AR76),AR76,0)+IF(ISNUMBER(AW76),AW76,0)</f>
        <v>1736000</v>
      </c>
      <c r="BH76" s="103"/>
      <c r="BI76" s="103"/>
      <c r="BJ76" s="103"/>
      <c r="BK76" s="103"/>
    </row>
    <row r="78" spans="1:79" ht="14.25" customHeight="1" x14ac:dyDescent="0.2">
      <c r="A78" s="42" t="s">
        <v>292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</row>
    <row r="79" spans="1:79" ht="15" customHeight="1" x14ac:dyDescent="0.2">
      <c r="A79" s="53" t="s">
        <v>263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</row>
    <row r="80" spans="1:79" ht="23.1" customHeight="1" x14ac:dyDescent="0.2">
      <c r="A80" s="67" t="s">
        <v>119</v>
      </c>
      <c r="B80" s="68"/>
      <c r="C80" s="68"/>
      <c r="D80" s="68"/>
      <c r="E80" s="69"/>
      <c r="F80" s="61" t="s">
        <v>19</v>
      </c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3"/>
      <c r="X80" s="36" t="s">
        <v>285</v>
      </c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0" t="s">
        <v>290</v>
      </c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2"/>
    </row>
    <row r="81" spans="1:79" ht="53.25" customHeight="1" x14ac:dyDescent="0.2">
      <c r="A81" s="70"/>
      <c r="B81" s="71"/>
      <c r="C81" s="71"/>
      <c r="D81" s="71"/>
      <c r="E81" s="72"/>
      <c r="F81" s="64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30" t="s">
        <v>4</v>
      </c>
      <c r="Y81" s="31"/>
      <c r="Z81" s="31"/>
      <c r="AA81" s="31"/>
      <c r="AB81" s="32"/>
      <c r="AC81" s="30" t="s">
        <v>3</v>
      </c>
      <c r="AD81" s="31"/>
      <c r="AE81" s="31"/>
      <c r="AF81" s="31"/>
      <c r="AG81" s="32"/>
      <c r="AH81" s="46" t="s">
        <v>116</v>
      </c>
      <c r="AI81" s="47"/>
      <c r="AJ81" s="47"/>
      <c r="AK81" s="47"/>
      <c r="AL81" s="48"/>
      <c r="AM81" s="30" t="s">
        <v>5</v>
      </c>
      <c r="AN81" s="31"/>
      <c r="AO81" s="31"/>
      <c r="AP81" s="31"/>
      <c r="AQ81" s="32"/>
      <c r="AR81" s="30" t="s">
        <v>4</v>
      </c>
      <c r="AS81" s="31"/>
      <c r="AT81" s="31"/>
      <c r="AU81" s="31"/>
      <c r="AV81" s="32"/>
      <c r="AW81" s="30" t="s">
        <v>3</v>
      </c>
      <c r="AX81" s="31"/>
      <c r="AY81" s="31"/>
      <c r="AZ81" s="31"/>
      <c r="BA81" s="32"/>
      <c r="BB81" s="49" t="s">
        <v>116</v>
      </c>
      <c r="BC81" s="49"/>
      <c r="BD81" s="49"/>
      <c r="BE81" s="49"/>
      <c r="BF81" s="49"/>
      <c r="BG81" s="30" t="s">
        <v>96</v>
      </c>
      <c r="BH81" s="31"/>
      <c r="BI81" s="31"/>
      <c r="BJ81" s="31"/>
      <c r="BK81" s="32"/>
    </row>
    <row r="82" spans="1:79" ht="15" customHeight="1" x14ac:dyDescent="0.2">
      <c r="A82" s="30">
        <v>1</v>
      </c>
      <c r="B82" s="31"/>
      <c r="C82" s="31"/>
      <c r="D82" s="31"/>
      <c r="E82" s="32"/>
      <c r="F82" s="30">
        <v>2</v>
      </c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2"/>
      <c r="X82" s="30">
        <v>3</v>
      </c>
      <c r="Y82" s="31"/>
      <c r="Z82" s="31"/>
      <c r="AA82" s="31"/>
      <c r="AB82" s="32"/>
      <c r="AC82" s="30">
        <v>4</v>
      </c>
      <c r="AD82" s="31"/>
      <c r="AE82" s="31"/>
      <c r="AF82" s="31"/>
      <c r="AG82" s="32"/>
      <c r="AH82" s="30">
        <v>5</v>
      </c>
      <c r="AI82" s="31"/>
      <c r="AJ82" s="31"/>
      <c r="AK82" s="31"/>
      <c r="AL82" s="32"/>
      <c r="AM82" s="30">
        <v>6</v>
      </c>
      <c r="AN82" s="31"/>
      <c r="AO82" s="31"/>
      <c r="AP82" s="31"/>
      <c r="AQ82" s="32"/>
      <c r="AR82" s="30">
        <v>7</v>
      </c>
      <c r="AS82" s="31"/>
      <c r="AT82" s="31"/>
      <c r="AU82" s="31"/>
      <c r="AV82" s="32"/>
      <c r="AW82" s="30">
        <v>8</v>
      </c>
      <c r="AX82" s="31"/>
      <c r="AY82" s="31"/>
      <c r="AZ82" s="31"/>
      <c r="BA82" s="32"/>
      <c r="BB82" s="30">
        <v>9</v>
      </c>
      <c r="BC82" s="31"/>
      <c r="BD82" s="31"/>
      <c r="BE82" s="31"/>
      <c r="BF82" s="32"/>
      <c r="BG82" s="30">
        <v>10</v>
      </c>
      <c r="BH82" s="31"/>
      <c r="BI82" s="31"/>
      <c r="BJ82" s="31"/>
      <c r="BK82" s="32"/>
    </row>
    <row r="83" spans="1:79" s="1" customFormat="1" ht="15" hidden="1" customHeight="1" x14ac:dyDescent="0.2">
      <c r="A83" s="33" t="s">
        <v>64</v>
      </c>
      <c r="B83" s="34"/>
      <c r="C83" s="34"/>
      <c r="D83" s="34"/>
      <c r="E83" s="35"/>
      <c r="F83" s="33" t="s">
        <v>57</v>
      </c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5"/>
      <c r="X83" s="33" t="s">
        <v>60</v>
      </c>
      <c r="Y83" s="34"/>
      <c r="Z83" s="34"/>
      <c r="AA83" s="34"/>
      <c r="AB83" s="35"/>
      <c r="AC83" s="33" t="s">
        <v>61</v>
      </c>
      <c r="AD83" s="34"/>
      <c r="AE83" s="34"/>
      <c r="AF83" s="34"/>
      <c r="AG83" s="35"/>
      <c r="AH83" s="33" t="s">
        <v>94</v>
      </c>
      <c r="AI83" s="34"/>
      <c r="AJ83" s="34"/>
      <c r="AK83" s="34"/>
      <c r="AL83" s="35"/>
      <c r="AM83" s="50" t="s">
        <v>171</v>
      </c>
      <c r="AN83" s="51"/>
      <c r="AO83" s="51"/>
      <c r="AP83" s="51"/>
      <c r="AQ83" s="52"/>
      <c r="AR83" s="33" t="s">
        <v>62</v>
      </c>
      <c r="AS83" s="34"/>
      <c r="AT83" s="34"/>
      <c r="AU83" s="34"/>
      <c r="AV83" s="35"/>
      <c r="AW83" s="33" t="s">
        <v>63</v>
      </c>
      <c r="AX83" s="34"/>
      <c r="AY83" s="34"/>
      <c r="AZ83" s="34"/>
      <c r="BA83" s="35"/>
      <c r="BB83" s="33" t="s">
        <v>95</v>
      </c>
      <c r="BC83" s="34"/>
      <c r="BD83" s="34"/>
      <c r="BE83" s="34"/>
      <c r="BF83" s="35"/>
      <c r="BG83" s="50" t="s">
        <v>171</v>
      </c>
      <c r="BH83" s="51"/>
      <c r="BI83" s="51"/>
      <c r="BJ83" s="51"/>
      <c r="BK83" s="52"/>
      <c r="CA83" t="s">
        <v>31</v>
      </c>
    </row>
    <row r="84" spans="1:79" s="6" customFormat="1" ht="12.75" customHeight="1" x14ac:dyDescent="0.2">
      <c r="A84" s="87"/>
      <c r="B84" s="85"/>
      <c r="C84" s="85"/>
      <c r="D84" s="85"/>
      <c r="E84" s="86"/>
      <c r="F84" s="87" t="s">
        <v>147</v>
      </c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6"/>
      <c r="X84" s="107"/>
      <c r="Y84" s="108"/>
      <c r="Z84" s="108"/>
      <c r="AA84" s="108"/>
      <c r="AB84" s="109"/>
      <c r="AC84" s="107"/>
      <c r="AD84" s="108"/>
      <c r="AE84" s="108"/>
      <c r="AF84" s="108"/>
      <c r="AG84" s="109"/>
      <c r="AH84" s="103"/>
      <c r="AI84" s="103"/>
      <c r="AJ84" s="103"/>
      <c r="AK84" s="103"/>
      <c r="AL84" s="103"/>
      <c r="AM84" s="103">
        <f>IF(ISNUMBER(X84),X84,0)+IF(ISNUMBER(AC84),AC84,0)</f>
        <v>0</v>
      </c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>
        <f>IF(ISNUMBER(AR84),AR84,0)+IF(ISNUMBER(AW84),AW84,0)</f>
        <v>0</v>
      </c>
      <c r="BH84" s="103"/>
      <c r="BI84" s="103"/>
      <c r="BJ84" s="103"/>
      <c r="BK84" s="103"/>
      <c r="CA84" s="6" t="s">
        <v>32</v>
      </c>
    </row>
    <row r="87" spans="1:79" ht="14.25" customHeight="1" x14ac:dyDescent="0.2">
      <c r="A87" s="42" t="s">
        <v>120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</row>
    <row r="88" spans="1:79" ht="14.25" customHeight="1" x14ac:dyDescent="0.2">
      <c r="A88" s="42" t="s">
        <v>278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</row>
    <row r="89" spans="1:79" ht="15" customHeight="1" x14ac:dyDescent="0.2">
      <c r="A89" s="53" t="s">
        <v>263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</row>
    <row r="90" spans="1:79" ht="23.1" customHeight="1" x14ac:dyDescent="0.2">
      <c r="A90" s="61" t="s">
        <v>6</v>
      </c>
      <c r="B90" s="62"/>
      <c r="C90" s="62"/>
      <c r="D90" s="61" t="s">
        <v>121</v>
      </c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3"/>
      <c r="U90" s="30" t="s">
        <v>264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2"/>
      <c r="AN90" s="30" t="s">
        <v>267</v>
      </c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2"/>
      <c r="BG90" s="36" t="s">
        <v>275</v>
      </c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</row>
    <row r="91" spans="1:79" ht="52.5" customHeight="1" x14ac:dyDescent="0.2">
      <c r="A91" s="64"/>
      <c r="B91" s="65"/>
      <c r="C91" s="65"/>
      <c r="D91" s="64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6"/>
      <c r="U91" s="30" t="s">
        <v>4</v>
      </c>
      <c r="V91" s="31"/>
      <c r="W91" s="31"/>
      <c r="X91" s="31"/>
      <c r="Y91" s="32"/>
      <c r="Z91" s="30" t="s">
        <v>3</v>
      </c>
      <c r="AA91" s="31"/>
      <c r="AB91" s="31"/>
      <c r="AC91" s="31"/>
      <c r="AD91" s="32"/>
      <c r="AE91" s="46" t="s">
        <v>116</v>
      </c>
      <c r="AF91" s="47"/>
      <c r="AG91" s="47"/>
      <c r="AH91" s="48"/>
      <c r="AI91" s="30" t="s">
        <v>5</v>
      </c>
      <c r="AJ91" s="31"/>
      <c r="AK91" s="31"/>
      <c r="AL91" s="31"/>
      <c r="AM91" s="32"/>
      <c r="AN91" s="30" t="s">
        <v>4</v>
      </c>
      <c r="AO91" s="31"/>
      <c r="AP91" s="31"/>
      <c r="AQ91" s="31"/>
      <c r="AR91" s="32"/>
      <c r="AS91" s="30" t="s">
        <v>3</v>
      </c>
      <c r="AT91" s="31"/>
      <c r="AU91" s="31"/>
      <c r="AV91" s="31"/>
      <c r="AW91" s="32"/>
      <c r="AX91" s="46" t="s">
        <v>116</v>
      </c>
      <c r="AY91" s="47"/>
      <c r="AZ91" s="47"/>
      <c r="BA91" s="48"/>
      <c r="BB91" s="30" t="s">
        <v>96</v>
      </c>
      <c r="BC91" s="31"/>
      <c r="BD91" s="31"/>
      <c r="BE91" s="31"/>
      <c r="BF91" s="32"/>
      <c r="BG91" s="30" t="s">
        <v>4</v>
      </c>
      <c r="BH91" s="31"/>
      <c r="BI91" s="31"/>
      <c r="BJ91" s="31"/>
      <c r="BK91" s="32"/>
      <c r="BL91" s="36" t="s">
        <v>3</v>
      </c>
      <c r="BM91" s="36"/>
      <c r="BN91" s="36"/>
      <c r="BO91" s="36"/>
      <c r="BP91" s="36"/>
      <c r="BQ91" s="49" t="s">
        <v>116</v>
      </c>
      <c r="BR91" s="49"/>
      <c r="BS91" s="49"/>
      <c r="BT91" s="49"/>
      <c r="BU91" s="30" t="s">
        <v>97</v>
      </c>
      <c r="BV91" s="31"/>
      <c r="BW91" s="31"/>
      <c r="BX91" s="31"/>
      <c r="BY91" s="32"/>
    </row>
    <row r="92" spans="1:79" ht="15" customHeight="1" x14ac:dyDescent="0.2">
      <c r="A92" s="30">
        <v>1</v>
      </c>
      <c r="B92" s="31"/>
      <c r="C92" s="31"/>
      <c r="D92" s="30">
        <v>2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2"/>
      <c r="U92" s="30">
        <v>3</v>
      </c>
      <c r="V92" s="31"/>
      <c r="W92" s="31"/>
      <c r="X92" s="31"/>
      <c r="Y92" s="32"/>
      <c r="Z92" s="30">
        <v>4</v>
      </c>
      <c r="AA92" s="31"/>
      <c r="AB92" s="31"/>
      <c r="AC92" s="31"/>
      <c r="AD92" s="32"/>
      <c r="AE92" s="30">
        <v>5</v>
      </c>
      <c r="AF92" s="31"/>
      <c r="AG92" s="31"/>
      <c r="AH92" s="32"/>
      <c r="AI92" s="30">
        <v>6</v>
      </c>
      <c r="AJ92" s="31"/>
      <c r="AK92" s="31"/>
      <c r="AL92" s="31"/>
      <c r="AM92" s="32"/>
      <c r="AN92" s="30">
        <v>7</v>
      </c>
      <c r="AO92" s="31"/>
      <c r="AP92" s="31"/>
      <c r="AQ92" s="31"/>
      <c r="AR92" s="32"/>
      <c r="AS92" s="30">
        <v>8</v>
      </c>
      <c r="AT92" s="31"/>
      <c r="AU92" s="31"/>
      <c r="AV92" s="31"/>
      <c r="AW92" s="32"/>
      <c r="AX92" s="36">
        <v>9</v>
      </c>
      <c r="AY92" s="36"/>
      <c r="AZ92" s="36"/>
      <c r="BA92" s="36"/>
      <c r="BB92" s="30">
        <v>10</v>
      </c>
      <c r="BC92" s="31"/>
      <c r="BD92" s="31"/>
      <c r="BE92" s="31"/>
      <c r="BF92" s="32"/>
      <c r="BG92" s="30">
        <v>11</v>
      </c>
      <c r="BH92" s="31"/>
      <c r="BI92" s="31"/>
      <c r="BJ92" s="31"/>
      <c r="BK92" s="32"/>
      <c r="BL92" s="36">
        <v>12</v>
      </c>
      <c r="BM92" s="36"/>
      <c r="BN92" s="36"/>
      <c r="BO92" s="36"/>
      <c r="BP92" s="36"/>
      <c r="BQ92" s="30">
        <v>13</v>
      </c>
      <c r="BR92" s="31"/>
      <c r="BS92" s="31"/>
      <c r="BT92" s="32"/>
      <c r="BU92" s="30">
        <v>14</v>
      </c>
      <c r="BV92" s="31"/>
      <c r="BW92" s="31"/>
      <c r="BX92" s="31"/>
      <c r="BY92" s="32"/>
    </row>
    <row r="93" spans="1:79" s="1" customFormat="1" ht="14.25" hidden="1" customHeight="1" x14ac:dyDescent="0.2">
      <c r="A93" s="33" t="s">
        <v>69</v>
      </c>
      <c r="B93" s="34"/>
      <c r="C93" s="34"/>
      <c r="D93" s="33" t="s">
        <v>57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5"/>
      <c r="U93" s="38" t="s">
        <v>65</v>
      </c>
      <c r="V93" s="38"/>
      <c r="W93" s="38"/>
      <c r="X93" s="38"/>
      <c r="Y93" s="38"/>
      <c r="Z93" s="38" t="s">
        <v>66</v>
      </c>
      <c r="AA93" s="38"/>
      <c r="AB93" s="38"/>
      <c r="AC93" s="38"/>
      <c r="AD93" s="38"/>
      <c r="AE93" s="38" t="s">
        <v>91</v>
      </c>
      <c r="AF93" s="38"/>
      <c r="AG93" s="38"/>
      <c r="AH93" s="38"/>
      <c r="AI93" s="44" t="s">
        <v>170</v>
      </c>
      <c r="AJ93" s="44"/>
      <c r="AK93" s="44"/>
      <c r="AL93" s="44"/>
      <c r="AM93" s="44"/>
      <c r="AN93" s="38" t="s">
        <v>67</v>
      </c>
      <c r="AO93" s="38"/>
      <c r="AP93" s="38"/>
      <c r="AQ93" s="38"/>
      <c r="AR93" s="38"/>
      <c r="AS93" s="38" t="s">
        <v>68</v>
      </c>
      <c r="AT93" s="38"/>
      <c r="AU93" s="38"/>
      <c r="AV93" s="38"/>
      <c r="AW93" s="38"/>
      <c r="AX93" s="38" t="s">
        <v>92</v>
      </c>
      <c r="AY93" s="38"/>
      <c r="AZ93" s="38"/>
      <c r="BA93" s="38"/>
      <c r="BB93" s="44" t="s">
        <v>170</v>
      </c>
      <c r="BC93" s="44"/>
      <c r="BD93" s="44"/>
      <c r="BE93" s="44"/>
      <c r="BF93" s="44"/>
      <c r="BG93" s="38" t="s">
        <v>58</v>
      </c>
      <c r="BH93" s="38"/>
      <c r="BI93" s="38"/>
      <c r="BJ93" s="38"/>
      <c r="BK93" s="38"/>
      <c r="BL93" s="38" t="s">
        <v>59</v>
      </c>
      <c r="BM93" s="38"/>
      <c r="BN93" s="38"/>
      <c r="BO93" s="38"/>
      <c r="BP93" s="38"/>
      <c r="BQ93" s="38" t="s">
        <v>93</v>
      </c>
      <c r="BR93" s="38"/>
      <c r="BS93" s="38"/>
      <c r="BT93" s="38"/>
      <c r="BU93" s="44" t="s">
        <v>170</v>
      </c>
      <c r="BV93" s="44"/>
      <c r="BW93" s="44"/>
      <c r="BX93" s="44"/>
      <c r="BY93" s="44"/>
      <c r="CA93" t="s">
        <v>33</v>
      </c>
    </row>
    <row r="94" spans="1:79" s="99" customFormat="1" ht="38.25" customHeight="1" x14ac:dyDescent="0.2">
      <c r="A94" s="89">
        <v>1</v>
      </c>
      <c r="B94" s="90"/>
      <c r="C94" s="90"/>
      <c r="D94" s="92" t="s">
        <v>179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4"/>
      <c r="U94" s="96">
        <v>0</v>
      </c>
      <c r="V94" s="97"/>
      <c r="W94" s="97"/>
      <c r="X94" s="97"/>
      <c r="Y94" s="98"/>
      <c r="Z94" s="96">
        <v>271736</v>
      </c>
      <c r="AA94" s="97"/>
      <c r="AB94" s="97"/>
      <c r="AC94" s="97"/>
      <c r="AD94" s="98"/>
      <c r="AE94" s="96">
        <v>0</v>
      </c>
      <c r="AF94" s="97"/>
      <c r="AG94" s="97"/>
      <c r="AH94" s="98"/>
      <c r="AI94" s="96">
        <f>IF(ISNUMBER(U94),U94,0)+IF(ISNUMBER(Z94),Z94,0)</f>
        <v>271736</v>
      </c>
      <c r="AJ94" s="97"/>
      <c r="AK94" s="97"/>
      <c r="AL94" s="97"/>
      <c r="AM94" s="98"/>
      <c r="AN94" s="96">
        <v>0</v>
      </c>
      <c r="AO94" s="97"/>
      <c r="AP94" s="97"/>
      <c r="AQ94" s="97"/>
      <c r="AR94" s="98"/>
      <c r="AS94" s="96">
        <v>304000</v>
      </c>
      <c r="AT94" s="97"/>
      <c r="AU94" s="97"/>
      <c r="AV94" s="97"/>
      <c r="AW94" s="98"/>
      <c r="AX94" s="96">
        <v>0</v>
      </c>
      <c r="AY94" s="97"/>
      <c r="AZ94" s="97"/>
      <c r="BA94" s="98"/>
      <c r="BB94" s="96">
        <f>IF(ISNUMBER(AN94),AN94,0)+IF(ISNUMBER(AS94),AS94,0)</f>
        <v>304000</v>
      </c>
      <c r="BC94" s="97"/>
      <c r="BD94" s="97"/>
      <c r="BE94" s="97"/>
      <c r="BF94" s="98"/>
      <c r="BG94" s="96">
        <v>0</v>
      </c>
      <c r="BH94" s="97"/>
      <c r="BI94" s="97"/>
      <c r="BJ94" s="97"/>
      <c r="BK94" s="98"/>
      <c r="BL94" s="96">
        <v>335000</v>
      </c>
      <c r="BM94" s="97"/>
      <c r="BN94" s="97"/>
      <c r="BO94" s="97"/>
      <c r="BP94" s="98"/>
      <c r="BQ94" s="96">
        <v>0</v>
      </c>
      <c r="BR94" s="97"/>
      <c r="BS94" s="97"/>
      <c r="BT94" s="98"/>
      <c r="BU94" s="96">
        <f>IF(ISNUMBER(BG94),BG94,0)+IF(ISNUMBER(BL94),BL94,0)</f>
        <v>335000</v>
      </c>
      <c r="BV94" s="97"/>
      <c r="BW94" s="97"/>
      <c r="BX94" s="97"/>
      <c r="BY94" s="98"/>
      <c r="CA94" s="99" t="s">
        <v>34</v>
      </c>
    </row>
    <row r="95" spans="1:79" s="99" customFormat="1" ht="12.75" customHeight="1" x14ac:dyDescent="0.2">
      <c r="A95" s="89">
        <v>2</v>
      </c>
      <c r="B95" s="90"/>
      <c r="C95" s="90"/>
      <c r="D95" s="92" t="s">
        <v>180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0</v>
      </c>
      <c r="V95" s="97"/>
      <c r="W95" s="97"/>
      <c r="X95" s="97"/>
      <c r="Y95" s="98"/>
      <c r="Z95" s="96">
        <v>633367</v>
      </c>
      <c r="AA95" s="97"/>
      <c r="AB95" s="97"/>
      <c r="AC95" s="97"/>
      <c r="AD95" s="98"/>
      <c r="AE95" s="96">
        <v>0</v>
      </c>
      <c r="AF95" s="97"/>
      <c r="AG95" s="97"/>
      <c r="AH95" s="98"/>
      <c r="AI95" s="96">
        <f>IF(ISNUMBER(U95),U95,0)+IF(ISNUMBER(Z95),Z95,0)</f>
        <v>633367</v>
      </c>
      <c r="AJ95" s="97"/>
      <c r="AK95" s="97"/>
      <c r="AL95" s="97"/>
      <c r="AM95" s="98"/>
      <c r="AN95" s="96">
        <v>0</v>
      </c>
      <c r="AO95" s="97"/>
      <c r="AP95" s="97"/>
      <c r="AQ95" s="97"/>
      <c r="AR95" s="98"/>
      <c r="AS95" s="96">
        <v>1240400</v>
      </c>
      <c r="AT95" s="97"/>
      <c r="AU95" s="97"/>
      <c r="AV95" s="97"/>
      <c r="AW95" s="98"/>
      <c r="AX95" s="96">
        <v>0</v>
      </c>
      <c r="AY95" s="97"/>
      <c r="AZ95" s="97"/>
      <c r="BA95" s="98"/>
      <c r="BB95" s="96">
        <f>IF(ISNUMBER(AN95),AN95,0)+IF(ISNUMBER(AS95),AS95,0)</f>
        <v>1240400</v>
      </c>
      <c r="BC95" s="97"/>
      <c r="BD95" s="97"/>
      <c r="BE95" s="97"/>
      <c r="BF95" s="98"/>
      <c r="BG95" s="96">
        <v>0</v>
      </c>
      <c r="BH95" s="97"/>
      <c r="BI95" s="97"/>
      <c r="BJ95" s="97"/>
      <c r="BK95" s="98"/>
      <c r="BL95" s="96">
        <v>1115001</v>
      </c>
      <c r="BM95" s="97"/>
      <c r="BN95" s="97"/>
      <c r="BO95" s="97"/>
      <c r="BP95" s="98"/>
      <c r="BQ95" s="96">
        <v>0</v>
      </c>
      <c r="BR95" s="97"/>
      <c r="BS95" s="97"/>
      <c r="BT95" s="98"/>
      <c r="BU95" s="96">
        <f>IF(ISNUMBER(BG95),BG95,0)+IF(ISNUMBER(BL95),BL95,0)</f>
        <v>1115001</v>
      </c>
      <c r="BV95" s="97"/>
      <c r="BW95" s="97"/>
      <c r="BX95" s="97"/>
      <c r="BY95" s="98"/>
    </row>
    <row r="96" spans="1:79" s="99" customFormat="1" ht="12.75" customHeight="1" x14ac:dyDescent="0.2">
      <c r="A96" s="89">
        <v>3</v>
      </c>
      <c r="B96" s="90"/>
      <c r="C96" s="90"/>
      <c r="D96" s="92" t="s">
        <v>181</v>
      </c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4"/>
      <c r="U96" s="96">
        <v>0</v>
      </c>
      <c r="V96" s="97"/>
      <c r="W96" s="97"/>
      <c r="X96" s="97"/>
      <c r="Y96" s="98"/>
      <c r="Z96" s="96">
        <v>337680</v>
      </c>
      <c r="AA96" s="97"/>
      <c r="AB96" s="97"/>
      <c r="AC96" s="97"/>
      <c r="AD96" s="98"/>
      <c r="AE96" s="96">
        <v>0</v>
      </c>
      <c r="AF96" s="97"/>
      <c r="AG96" s="97"/>
      <c r="AH96" s="98"/>
      <c r="AI96" s="96">
        <f>IF(ISNUMBER(U96),U96,0)+IF(ISNUMBER(Z96),Z96,0)</f>
        <v>337680</v>
      </c>
      <c r="AJ96" s="97"/>
      <c r="AK96" s="97"/>
      <c r="AL96" s="97"/>
      <c r="AM96" s="98"/>
      <c r="AN96" s="96">
        <v>0</v>
      </c>
      <c r="AO96" s="97"/>
      <c r="AP96" s="97"/>
      <c r="AQ96" s="97"/>
      <c r="AR96" s="98"/>
      <c r="AS96" s="96">
        <v>347600</v>
      </c>
      <c r="AT96" s="97"/>
      <c r="AU96" s="97"/>
      <c r="AV96" s="97"/>
      <c r="AW96" s="98"/>
      <c r="AX96" s="96">
        <v>0</v>
      </c>
      <c r="AY96" s="97"/>
      <c r="AZ96" s="97"/>
      <c r="BA96" s="98"/>
      <c r="BB96" s="96">
        <f>IF(ISNUMBER(AN96),AN96,0)+IF(ISNUMBER(AS96),AS96,0)</f>
        <v>347600</v>
      </c>
      <c r="BC96" s="97"/>
      <c r="BD96" s="97"/>
      <c r="BE96" s="97"/>
      <c r="BF96" s="98"/>
      <c r="BG96" s="96">
        <v>0</v>
      </c>
      <c r="BH96" s="97"/>
      <c r="BI96" s="97"/>
      <c r="BJ96" s="97"/>
      <c r="BK96" s="98"/>
      <c r="BL96" s="96">
        <v>0</v>
      </c>
      <c r="BM96" s="97"/>
      <c r="BN96" s="97"/>
      <c r="BO96" s="97"/>
      <c r="BP96" s="98"/>
      <c r="BQ96" s="96">
        <v>0</v>
      </c>
      <c r="BR96" s="97"/>
      <c r="BS96" s="97"/>
      <c r="BT96" s="98"/>
      <c r="BU96" s="96">
        <f>IF(ISNUMBER(BG96),BG96,0)+IF(ISNUMBER(BL96),BL96,0)</f>
        <v>0</v>
      </c>
      <c r="BV96" s="97"/>
      <c r="BW96" s="97"/>
      <c r="BX96" s="97"/>
      <c r="BY96" s="98"/>
    </row>
    <row r="97" spans="1:79" s="99" customFormat="1" ht="12.75" customHeight="1" x14ac:dyDescent="0.2">
      <c r="A97" s="89">
        <v>4</v>
      </c>
      <c r="B97" s="90"/>
      <c r="C97" s="90"/>
      <c r="D97" s="92" t="s">
        <v>182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0</v>
      </c>
      <c r="V97" s="97"/>
      <c r="W97" s="97"/>
      <c r="X97" s="97"/>
      <c r="Y97" s="98"/>
      <c r="Z97" s="96">
        <v>21360</v>
      </c>
      <c r="AA97" s="97"/>
      <c r="AB97" s="97"/>
      <c r="AC97" s="97"/>
      <c r="AD97" s="98"/>
      <c r="AE97" s="96">
        <v>0</v>
      </c>
      <c r="AF97" s="97"/>
      <c r="AG97" s="97"/>
      <c r="AH97" s="98"/>
      <c r="AI97" s="96">
        <f>IF(ISNUMBER(U97),U97,0)+IF(ISNUMBER(Z97),Z97,0)</f>
        <v>21360</v>
      </c>
      <c r="AJ97" s="97"/>
      <c r="AK97" s="97"/>
      <c r="AL97" s="97"/>
      <c r="AM97" s="98"/>
      <c r="AN97" s="96">
        <v>0</v>
      </c>
      <c r="AO97" s="97"/>
      <c r="AP97" s="97"/>
      <c r="AQ97" s="97"/>
      <c r="AR97" s="98"/>
      <c r="AS97" s="96">
        <v>0</v>
      </c>
      <c r="AT97" s="97"/>
      <c r="AU97" s="97"/>
      <c r="AV97" s="97"/>
      <c r="AW97" s="98"/>
      <c r="AX97" s="96">
        <v>0</v>
      </c>
      <c r="AY97" s="97"/>
      <c r="AZ97" s="97"/>
      <c r="BA97" s="98"/>
      <c r="BB97" s="96">
        <f>IF(ISNUMBER(AN97),AN97,0)+IF(ISNUMBER(AS97),AS97,0)</f>
        <v>0</v>
      </c>
      <c r="BC97" s="97"/>
      <c r="BD97" s="97"/>
      <c r="BE97" s="97"/>
      <c r="BF97" s="98"/>
      <c r="BG97" s="96">
        <v>0</v>
      </c>
      <c r="BH97" s="97"/>
      <c r="BI97" s="97"/>
      <c r="BJ97" s="97"/>
      <c r="BK97" s="98"/>
      <c r="BL97" s="96">
        <v>0</v>
      </c>
      <c r="BM97" s="97"/>
      <c r="BN97" s="97"/>
      <c r="BO97" s="97"/>
      <c r="BP97" s="98"/>
      <c r="BQ97" s="96">
        <v>0</v>
      </c>
      <c r="BR97" s="97"/>
      <c r="BS97" s="97"/>
      <c r="BT97" s="98"/>
      <c r="BU97" s="96">
        <f>IF(ISNUMBER(BG97),BG97,0)+IF(ISNUMBER(BL97),BL97,0)</f>
        <v>0</v>
      </c>
      <c r="BV97" s="97"/>
      <c r="BW97" s="97"/>
      <c r="BX97" s="97"/>
      <c r="BY97" s="98"/>
    </row>
    <row r="98" spans="1:79" s="99" customFormat="1" ht="76.5" customHeight="1" x14ac:dyDescent="0.2">
      <c r="A98" s="89">
        <v>5</v>
      </c>
      <c r="B98" s="90"/>
      <c r="C98" s="90"/>
      <c r="D98" s="92" t="s">
        <v>183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4"/>
      <c r="U98" s="96">
        <v>0</v>
      </c>
      <c r="V98" s="97"/>
      <c r="W98" s="97"/>
      <c r="X98" s="97"/>
      <c r="Y98" s="98"/>
      <c r="Z98" s="96">
        <v>0</v>
      </c>
      <c r="AA98" s="97"/>
      <c r="AB98" s="97"/>
      <c r="AC98" s="97"/>
      <c r="AD98" s="98"/>
      <c r="AE98" s="96">
        <v>0</v>
      </c>
      <c r="AF98" s="97"/>
      <c r="AG98" s="97"/>
      <c r="AH98" s="98"/>
      <c r="AI98" s="96">
        <f>IF(ISNUMBER(U98),U98,0)+IF(ISNUMBER(Z98),Z98,0)</f>
        <v>0</v>
      </c>
      <c r="AJ98" s="97"/>
      <c r="AK98" s="97"/>
      <c r="AL98" s="97"/>
      <c r="AM98" s="98"/>
      <c r="AN98" s="96">
        <v>0</v>
      </c>
      <c r="AO98" s="97"/>
      <c r="AP98" s="97"/>
      <c r="AQ98" s="97"/>
      <c r="AR98" s="98"/>
      <c r="AS98" s="96">
        <v>0</v>
      </c>
      <c r="AT98" s="97"/>
      <c r="AU98" s="97"/>
      <c r="AV98" s="97"/>
      <c r="AW98" s="98"/>
      <c r="AX98" s="96">
        <v>0</v>
      </c>
      <c r="AY98" s="97"/>
      <c r="AZ98" s="97"/>
      <c r="BA98" s="98"/>
      <c r="BB98" s="96">
        <f>IF(ISNUMBER(AN98),AN98,0)+IF(ISNUMBER(AS98),AS98,0)</f>
        <v>0</v>
      </c>
      <c r="BC98" s="97"/>
      <c r="BD98" s="97"/>
      <c r="BE98" s="97"/>
      <c r="BF98" s="98"/>
      <c r="BG98" s="96">
        <v>0</v>
      </c>
      <c r="BH98" s="97"/>
      <c r="BI98" s="97"/>
      <c r="BJ98" s="97"/>
      <c r="BK98" s="98"/>
      <c r="BL98" s="96">
        <v>99999</v>
      </c>
      <c r="BM98" s="97"/>
      <c r="BN98" s="97"/>
      <c r="BO98" s="97"/>
      <c r="BP98" s="98"/>
      <c r="BQ98" s="96">
        <v>0</v>
      </c>
      <c r="BR98" s="97"/>
      <c r="BS98" s="97"/>
      <c r="BT98" s="98"/>
      <c r="BU98" s="96">
        <f>IF(ISNUMBER(BG98),BG98,0)+IF(ISNUMBER(BL98),BL98,0)</f>
        <v>99999</v>
      </c>
      <c r="BV98" s="97"/>
      <c r="BW98" s="97"/>
      <c r="BX98" s="97"/>
      <c r="BY98" s="98"/>
    </row>
    <row r="99" spans="1:79" s="6" customFormat="1" ht="12.75" customHeight="1" x14ac:dyDescent="0.2">
      <c r="A99" s="87"/>
      <c r="B99" s="85"/>
      <c r="C99" s="85"/>
      <c r="D99" s="100" t="s">
        <v>147</v>
      </c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2"/>
      <c r="U99" s="104">
        <v>0</v>
      </c>
      <c r="V99" s="105"/>
      <c r="W99" s="105"/>
      <c r="X99" s="105"/>
      <c r="Y99" s="106"/>
      <c r="Z99" s="104">
        <v>1264143</v>
      </c>
      <c r="AA99" s="105"/>
      <c r="AB99" s="105"/>
      <c r="AC99" s="105"/>
      <c r="AD99" s="106"/>
      <c r="AE99" s="104">
        <v>0</v>
      </c>
      <c r="AF99" s="105"/>
      <c r="AG99" s="105"/>
      <c r="AH99" s="106"/>
      <c r="AI99" s="104">
        <f>IF(ISNUMBER(U99),U99,0)+IF(ISNUMBER(Z99),Z99,0)</f>
        <v>1264143</v>
      </c>
      <c r="AJ99" s="105"/>
      <c r="AK99" s="105"/>
      <c r="AL99" s="105"/>
      <c r="AM99" s="106"/>
      <c r="AN99" s="104">
        <v>0</v>
      </c>
      <c r="AO99" s="105"/>
      <c r="AP99" s="105"/>
      <c r="AQ99" s="105"/>
      <c r="AR99" s="106"/>
      <c r="AS99" s="104">
        <v>1892000</v>
      </c>
      <c r="AT99" s="105"/>
      <c r="AU99" s="105"/>
      <c r="AV99" s="105"/>
      <c r="AW99" s="106"/>
      <c r="AX99" s="104">
        <v>0</v>
      </c>
      <c r="AY99" s="105"/>
      <c r="AZ99" s="105"/>
      <c r="BA99" s="106"/>
      <c r="BB99" s="104">
        <f>IF(ISNUMBER(AN99),AN99,0)+IF(ISNUMBER(AS99),AS99,0)</f>
        <v>1892000</v>
      </c>
      <c r="BC99" s="105"/>
      <c r="BD99" s="105"/>
      <c r="BE99" s="105"/>
      <c r="BF99" s="106"/>
      <c r="BG99" s="104">
        <v>0</v>
      </c>
      <c r="BH99" s="105"/>
      <c r="BI99" s="105"/>
      <c r="BJ99" s="105"/>
      <c r="BK99" s="106"/>
      <c r="BL99" s="104">
        <v>1550000</v>
      </c>
      <c r="BM99" s="105"/>
      <c r="BN99" s="105"/>
      <c r="BO99" s="105"/>
      <c r="BP99" s="106"/>
      <c r="BQ99" s="104">
        <v>0</v>
      </c>
      <c r="BR99" s="105"/>
      <c r="BS99" s="105"/>
      <c r="BT99" s="106"/>
      <c r="BU99" s="104">
        <f>IF(ISNUMBER(BG99),BG99,0)+IF(ISNUMBER(BL99),BL99,0)</f>
        <v>1550000</v>
      </c>
      <c r="BV99" s="105"/>
      <c r="BW99" s="105"/>
      <c r="BX99" s="105"/>
      <c r="BY99" s="106"/>
    </row>
    <row r="101" spans="1:79" ht="14.25" customHeight="1" x14ac:dyDescent="0.2">
      <c r="A101" s="42" t="s">
        <v>293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5" customHeight="1" x14ac:dyDescent="0.2">
      <c r="A102" s="45" t="s">
        <v>263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</row>
    <row r="103" spans="1:79" ht="23.1" customHeight="1" x14ac:dyDescent="0.2">
      <c r="A103" s="61" t="s">
        <v>6</v>
      </c>
      <c r="B103" s="62"/>
      <c r="C103" s="62"/>
      <c r="D103" s="61" t="s">
        <v>121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3"/>
      <c r="U103" s="36" t="s">
        <v>285</v>
      </c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 t="s">
        <v>290</v>
      </c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</row>
    <row r="104" spans="1:79" ht="54" customHeight="1" x14ac:dyDescent="0.2">
      <c r="A104" s="64"/>
      <c r="B104" s="65"/>
      <c r="C104" s="65"/>
      <c r="D104" s="64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6"/>
      <c r="U104" s="30" t="s">
        <v>4</v>
      </c>
      <c r="V104" s="31"/>
      <c r="W104" s="31"/>
      <c r="X104" s="31"/>
      <c r="Y104" s="32"/>
      <c r="Z104" s="30" t="s">
        <v>3</v>
      </c>
      <c r="AA104" s="31"/>
      <c r="AB104" s="31"/>
      <c r="AC104" s="31"/>
      <c r="AD104" s="32"/>
      <c r="AE104" s="46" t="s">
        <v>116</v>
      </c>
      <c r="AF104" s="47"/>
      <c r="AG104" s="47"/>
      <c r="AH104" s="47"/>
      <c r="AI104" s="48"/>
      <c r="AJ104" s="30" t="s">
        <v>5</v>
      </c>
      <c r="AK104" s="31"/>
      <c r="AL104" s="31"/>
      <c r="AM104" s="31"/>
      <c r="AN104" s="32"/>
      <c r="AO104" s="30" t="s">
        <v>4</v>
      </c>
      <c r="AP104" s="31"/>
      <c r="AQ104" s="31"/>
      <c r="AR104" s="31"/>
      <c r="AS104" s="32"/>
      <c r="AT104" s="30" t="s">
        <v>3</v>
      </c>
      <c r="AU104" s="31"/>
      <c r="AV104" s="31"/>
      <c r="AW104" s="31"/>
      <c r="AX104" s="32"/>
      <c r="AY104" s="46" t="s">
        <v>116</v>
      </c>
      <c r="AZ104" s="47"/>
      <c r="BA104" s="47"/>
      <c r="BB104" s="47"/>
      <c r="BC104" s="48"/>
      <c r="BD104" s="36" t="s">
        <v>96</v>
      </c>
      <c r="BE104" s="36"/>
      <c r="BF104" s="36"/>
      <c r="BG104" s="36"/>
      <c r="BH104" s="36"/>
    </row>
    <row r="105" spans="1:79" ht="15" customHeight="1" x14ac:dyDescent="0.2">
      <c r="A105" s="30" t="s">
        <v>169</v>
      </c>
      <c r="B105" s="31"/>
      <c r="C105" s="31"/>
      <c r="D105" s="30">
        <v>2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2"/>
      <c r="U105" s="30">
        <v>3</v>
      </c>
      <c r="V105" s="31"/>
      <c r="W105" s="31"/>
      <c r="X105" s="31"/>
      <c r="Y105" s="32"/>
      <c r="Z105" s="30">
        <v>4</v>
      </c>
      <c r="AA105" s="31"/>
      <c r="AB105" s="31"/>
      <c r="AC105" s="31"/>
      <c r="AD105" s="32"/>
      <c r="AE105" s="30">
        <v>5</v>
      </c>
      <c r="AF105" s="31"/>
      <c r="AG105" s="31"/>
      <c r="AH105" s="31"/>
      <c r="AI105" s="32"/>
      <c r="AJ105" s="30">
        <v>6</v>
      </c>
      <c r="AK105" s="31"/>
      <c r="AL105" s="31"/>
      <c r="AM105" s="31"/>
      <c r="AN105" s="32"/>
      <c r="AO105" s="30">
        <v>7</v>
      </c>
      <c r="AP105" s="31"/>
      <c r="AQ105" s="31"/>
      <c r="AR105" s="31"/>
      <c r="AS105" s="32"/>
      <c r="AT105" s="30">
        <v>8</v>
      </c>
      <c r="AU105" s="31"/>
      <c r="AV105" s="31"/>
      <c r="AW105" s="31"/>
      <c r="AX105" s="32"/>
      <c r="AY105" s="30">
        <v>9</v>
      </c>
      <c r="AZ105" s="31"/>
      <c r="BA105" s="31"/>
      <c r="BB105" s="31"/>
      <c r="BC105" s="32"/>
      <c r="BD105" s="30">
        <v>10</v>
      </c>
      <c r="BE105" s="31"/>
      <c r="BF105" s="31"/>
      <c r="BG105" s="31"/>
      <c r="BH105" s="32"/>
    </row>
    <row r="106" spans="1:79" s="1" customFormat="1" ht="12.75" hidden="1" customHeight="1" x14ac:dyDescent="0.2">
      <c r="A106" s="33" t="s">
        <v>69</v>
      </c>
      <c r="B106" s="34"/>
      <c r="C106" s="34"/>
      <c r="D106" s="33" t="s">
        <v>57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5"/>
      <c r="U106" s="33" t="s">
        <v>60</v>
      </c>
      <c r="V106" s="34"/>
      <c r="W106" s="34"/>
      <c r="X106" s="34"/>
      <c r="Y106" s="35"/>
      <c r="Z106" s="33" t="s">
        <v>61</v>
      </c>
      <c r="AA106" s="34"/>
      <c r="AB106" s="34"/>
      <c r="AC106" s="34"/>
      <c r="AD106" s="35"/>
      <c r="AE106" s="33" t="s">
        <v>94</v>
      </c>
      <c r="AF106" s="34"/>
      <c r="AG106" s="34"/>
      <c r="AH106" s="34"/>
      <c r="AI106" s="35"/>
      <c r="AJ106" s="50" t="s">
        <v>171</v>
      </c>
      <c r="AK106" s="51"/>
      <c r="AL106" s="51"/>
      <c r="AM106" s="51"/>
      <c r="AN106" s="52"/>
      <c r="AO106" s="33" t="s">
        <v>62</v>
      </c>
      <c r="AP106" s="34"/>
      <c r="AQ106" s="34"/>
      <c r="AR106" s="34"/>
      <c r="AS106" s="35"/>
      <c r="AT106" s="33" t="s">
        <v>63</v>
      </c>
      <c r="AU106" s="34"/>
      <c r="AV106" s="34"/>
      <c r="AW106" s="34"/>
      <c r="AX106" s="35"/>
      <c r="AY106" s="33" t="s">
        <v>95</v>
      </c>
      <c r="AZ106" s="34"/>
      <c r="BA106" s="34"/>
      <c r="BB106" s="34"/>
      <c r="BC106" s="35"/>
      <c r="BD106" s="44" t="s">
        <v>171</v>
      </c>
      <c r="BE106" s="44"/>
      <c r="BF106" s="44"/>
      <c r="BG106" s="44"/>
      <c r="BH106" s="44"/>
      <c r="CA106" s="1" t="s">
        <v>35</v>
      </c>
    </row>
    <row r="107" spans="1:79" s="99" customFormat="1" ht="38.25" customHeight="1" x14ac:dyDescent="0.2">
      <c r="A107" s="89">
        <v>1</v>
      </c>
      <c r="B107" s="90"/>
      <c r="C107" s="90"/>
      <c r="D107" s="92" t="s">
        <v>179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4"/>
      <c r="U107" s="96">
        <v>0</v>
      </c>
      <c r="V107" s="97"/>
      <c r="W107" s="97"/>
      <c r="X107" s="97"/>
      <c r="Y107" s="98"/>
      <c r="Z107" s="96">
        <v>352000</v>
      </c>
      <c r="AA107" s="97"/>
      <c r="AB107" s="97"/>
      <c r="AC107" s="97"/>
      <c r="AD107" s="98"/>
      <c r="AE107" s="95">
        <v>0</v>
      </c>
      <c r="AF107" s="95"/>
      <c r="AG107" s="95"/>
      <c r="AH107" s="95"/>
      <c r="AI107" s="95"/>
      <c r="AJ107" s="110">
        <f>IF(ISNUMBER(U107),U107,0)+IF(ISNUMBER(Z107),Z107,0)</f>
        <v>352000</v>
      </c>
      <c r="AK107" s="110"/>
      <c r="AL107" s="110"/>
      <c r="AM107" s="110"/>
      <c r="AN107" s="110"/>
      <c r="AO107" s="95">
        <v>0</v>
      </c>
      <c r="AP107" s="95"/>
      <c r="AQ107" s="95"/>
      <c r="AR107" s="95"/>
      <c r="AS107" s="95"/>
      <c r="AT107" s="110">
        <v>370000</v>
      </c>
      <c r="AU107" s="110"/>
      <c r="AV107" s="110"/>
      <c r="AW107" s="110"/>
      <c r="AX107" s="110"/>
      <c r="AY107" s="95">
        <v>0</v>
      </c>
      <c r="AZ107" s="95"/>
      <c r="BA107" s="95"/>
      <c r="BB107" s="95"/>
      <c r="BC107" s="95"/>
      <c r="BD107" s="110">
        <f>IF(ISNUMBER(AO107),AO107,0)+IF(ISNUMBER(AT107),AT107,0)</f>
        <v>370000</v>
      </c>
      <c r="BE107" s="110"/>
      <c r="BF107" s="110"/>
      <c r="BG107" s="110"/>
      <c r="BH107" s="110"/>
      <c r="CA107" s="99" t="s">
        <v>36</v>
      </c>
    </row>
    <row r="108" spans="1:79" s="99" customFormat="1" ht="12.75" customHeight="1" x14ac:dyDescent="0.2">
      <c r="A108" s="89">
        <v>2</v>
      </c>
      <c r="B108" s="90"/>
      <c r="C108" s="90"/>
      <c r="D108" s="92" t="s">
        <v>180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4"/>
      <c r="U108" s="96">
        <v>0</v>
      </c>
      <c r="V108" s="97"/>
      <c r="W108" s="97"/>
      <c r="X108" s="97"/>
      <c r="Y108" s="98"/>
      <c r="Z108" s="96">
        <v>1275500</v>
      </c>
      <c r="AA108" s="97"/>
      <c r="AB108" s="97"/>
      <c r="AC108" s="97"/>
      <c r="AD108" s="98"/>
      <c r="AE108" s="95">
        <v>0</v>
      </c>
      <c r="AF108" s="95"/>
      <c r="AG108" s="95"/>
      <c r="AH108" s="95"/>
      <c r="AI108" s="95"/>
      <c r="AJ108" s="110">
        <f>IF(ISNUMBER(U108),U108,0)+IF(ISNUMBER(Z108),Z108,0)</f>
        <v>1275500</v>
      </c>
      <c r="AK108" s="110"/>
      <c r="AL108" s="110"/>
      <c r="AM108" s="110"/>
      <c r="AN108" s="110"/>
      <c r="AO108" s="95">
        <v>0</v>
      </c>
      <c r="AP108" s="95"/>
      <c r="AQ108" s="95"/>
      <c r="AR108" s="95"/>
      <c r="AS108" s="95"/>
      <c r="AT108" s="110">
        <v>1366000</v>
      </c>
      <c r="AU108" s="110"/>
      <c r="AV108" s="110"/>
      <c r="AW108" s="110"/>
      <c r="AX108" s="110"/>
      <c r="AY108" s="95">
        <v>0</v>
      </c>
      <c r="AZ108" s="95"/>
      <c r="BA108" s="95"/>
      <c r="BB108" s="95"/>
      <c r="BC108" s="95"/>
      <c r="BD108" s="110">
        <f>IF(ISNUMBER(AO108),AO108,0)+IF(ISNUMBER(AT108),AT108,0)</f>
        <v>1366000</v>
      </c>
      <c r="BE108" s="110"/>
      <c r="BF108" s="110"/>
      <c r="BG108" s="110"/>
      <c r="BH108" s="110"/>
    </row>
    <row r="109" spans="1:79" s="99" customFormat="1" ht="12.75" customHeight="1" x14ac:dyDescent="0.2">
      <c r="A109" s="89">
        <v>3</v>
      </c>
      <c r="B109" s="90"/>
      <c r="C109" s="90"/>
      <c r="D109" s="92" t="s">
        <v>181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4"/>
      <c r="U109" s="96">
        <v>0</v>
      </c>
      <c r="V109" s="97"/>
      <c r="W109" s="97"/>
      <c r="X109" s="97"/>
      <c r="Y109" s="98"/>
      <c r="Z109" s="96">
        <v>0</v>
      </c>
      <c r="AA109" s="97"/>
      <c r="AB109" s="97"/>
      <c r="AC109" s="97"/>
      <c r="AD109" s="98"/>
      <c r="AE109" s="95">
        <v>0</v>
      </c>
      <c r="AF109" s="95"/>
      <c r="AG109" s="95"/>
      <c r="AH109" s="95"/>
      <c r="AI109" s="95"/>
      <c r="AJ109" s="110">
        <f>IF(ISNUMBER(U109),U109,0)+IF(ISNUMBER(Z109),Z109,0)</f>
        <v>0</v>
      </c>
      <c r="AK109" s="110"/>
      <c r="AL109" s="110"/>
      <c r="AM109" s="110"/>
      <c r="AN109" s="110"/>
      <c r="AO109" s="95">
        <v>0</v>
      </c>
      <c r="AP109" s="95"/>
      <c r="AQ109" s="95"/>
      <c r="AR109" s="95"/>
      <c r="AS109" s="95"/>
      <c r="AT109" s="110">
        <v>0</v>
      </c>
      <c r="AU109" s="110"/>
      <c r="AV109" s="110"/>
      <c r="AW109" s="110"/>
      <c r="AX109" s="110"/>
      <c r="AY109" s="95">
        <v>0</v>
      </c>
      <c r="AZ109" s="95"/>
      <c r="BA109" s="95"/>
      <c r="BB109" s="95"/>
      <c r="BC109" s="95"/>
      <c r="BD109" s="110">
        <f>IF(ISNUMBER(AO109),AO109,0)+IF(ISNUMBER(AT109),AT109,0)</f>
        <v>0</v>
      </c>
      <c r="BE109" s="110"/>
      <c r="BF109" s="110"/>
      <c r="BG109" s="110"/>
      <c r="BH109" s="110"/>
    </row>
    <row r="110" spans="1:79" s="99" customFormat="1" ht="12.75" customHeight="1" x14ac:dyDescent="0.2">
      <c r="A110" s="89">
        <v>4</v>
      </c>
      <c r="B110" s="90"/>
      <c r="C110" s="90"/>
      <c r="D110" s="92" t="s">
        <v>182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0</v>
      </c>
      <c r="V110" s="97"/>
      <c r="W110" s="97"/>
      <c r="X110" s="97"/>
      <c r="Y110" s="98"/>
      <c r="Z110" s="96">
        <v>0</v>
      </c>
      <c r="AA110" s="97"/>
      <c r="AB110" s="97"/>
      <c r="AC110" s="97"/>
      <c r="AD110" s="98"/>
      <c r="AE110" s="95">
        <v>0</v>
      </c>
      <c r="AF110" s="95"/>
      <c r="AG110" s="95"/>
      <c r="AH110" s="95"/>
      <c r="AI110" s="95"/>
      <c r="AJ110" s="110">
        <f>IF(ISNUMBER(U110),U110,0)+IF(ISNUMBER(Z110),Z110,0)</f>
        <v>0</v>
      </c>
      <c r="AK110" s="110"/>
      <c r="AL110" s="110"/>
      <c r="AM110" s="110"/>
      <c r="AN110" s="110"/>
      <c r="AO110" s="95">
        <v>0</v>
      </c>
      <c r="AP110" s="95"/>
      <c r="AQ110" s="95"/>
      <c r="AR110" s="95"/>
      <c r="AS110" s="95"/>
      <c r="AT110" s="110">
        <v>0</v>
      </c>
      <c r="AU110" s="110"/>
      <c r="AV110" s="110"/>
      <c r="AW110" s="110"/>
      <c r="AX110" s="110"/>
      <c r="AY110" s="95">
        <v>0</v>
      </c>
      <c r="AZ110" s="95"/>
      <c r="BA110" s="95"/>
      <c r="BB110" s="95"/>
      <c r="BC110" s="95"/>
      <c r="BD110" s="110">
        <f>IF(ISNUMBER(AO110),AO110,0)+IF(ISNUMBER(AT110),AT110,0)</f>
        <v>0</v>
      </c>
      <c r="BE110" s="110"/>
      <c r="BF110" s="110"/>
      <c r="BG110" s="110"/>
      <c r="BH110" s="110"/>
    </row>
    <row r="111" spans="1:79" s="99" customFormat="1" ht="76.5" customHeight="1" x14ac:dyDescent="0.2">
      <c r="A111" s="89">
        <v>5</v>
      </c>
      <c r="B111" s="90"/>
      <c r="C111" s="90"/>
      <c r="D111" s="92" t="s">
        <v>183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4"/>
      <c r="U111" s="96">
        <v>0</v>
      </c>
      <c r="V111" s="97"/>
      <c r="W111" s="97"/>
      <c r="X111" s="97"/>
      <c r="Y111" s="98"/>
      <c r="Z111" s="96">
        <v>0</v>
      </c>
      <c r="AA111" s="97"/>
      <c r="AB111" s="97"/>
      <c r="AC111" s="97"/>
      <c r="AD111" s="98"/>
      <c r="AE111" s="95">
        <v>0</v>
      </c>
      <c r="AF111" s="95"/>
      <c r="AG111" s="95"/>
      <c r="AH111" s="95"/>
      <c r="AI111" s="95"/>
      <c r="AJ111" s="110">
        <f>IF(ISNUMBER(U111),U111,0)+IF(ISNUMBER(Z111),Z111,0)</f>
        <v>0</v>
      </c>
      <c r="AK111" s="110"/>
      <c r="AL111" s="110"/>
      <c r="AM111" s="110"/>
      <c r="AN111" s="110"/>
      <c r="AO111" s="95">
        <v>0</v>
      </c>
      <c r="AP111" s="95"/>
      <c r="AQ111" s="95"/>
      <c r="AR111" s="95"/>
      <c r="AS111" s="95"/>
      <c r="AT111" s="110">
        <v>0</v>
      </c>
      <c r="AU111" s="110"/>
      <c r="AV111" s="110"/>
      <c r="AW111" s="110"/>
      <c r="AX111" s="110"/>
      <c r="AY111" s="95">
        <v>0</v>
      </c>
      <c r="AZ111" s="95"/>
      <c r="BA111" s="95"/>
      <c r="BB111" s="95"/>
      <c r="BC111" s="95"/>
      <c r="BD111" s="110">
        <f>IF(ISNUMBER(AO111),AO111,0)+IF(ISNUMBER(AT111),AT111,0)</f>
        <v>0</v>
      </c>
      <c r="BE111" s="110"/>
      <c r="BF111" s="110"/>
      <c r="BG111" s="110"/>
      <c r="BH111" s="110"/>
    </row>
    <row r="112" spans="1:79" s="6" customFormat="1" ht="12.75" customHeight="1" x14ac:dyDescent="0.2">
      <c r="A112" s="87"/>
      <c r="B112" s="85"/>
      <c r="C112" s="85"/>
      <c r="D112" s="100" t="s">
        <v>147</v>
      </c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2"/>
      <c r="U112" s="104">
        <v>0</v>
      </c>
      <c r="V112" s="105"/>
      <c r="W112" s="105"/>
      <c r="X112" s="105"/>
      <c r="Y112" s="106"/>
      <c r="Z112" s="104">
        <v>1627500</v>
      </c>
      <c r="AA112" s="105"/>
      <c r="AB112" s="105"/>
      <c r="AC112" s="105"/>
      <c r="AD112" s="106"/>
      <c r="AE112" s="103">
        <v>0</v>
      </c>
      <c r="AF112" s="103"/>
      <c r="AG112" s="103"/>
      <c r="AH112" s="103"/>
      <c r="AI112" s="103"/>
      <c r="AJ112" s="88">
        <f>IF(ISNUMBER(U112),U112,0)+IF(ISNUMBER(Z112),Z112,0)</f>
        <v>1627500</v>
      </c>
      <c r="AK112" s="88"/>
      <c r="AL112" s="88"/>
      <c r="AM112" s="88"/>
      <c r="AN112" s="88"/>
      <c r="AO112" s="103">
        <v>0</v>
      </c>
      <c r="AP112" s="103"/>
      <c r="AQ112" s="103"/>
      <c r="AR112" s="103"/>
      <c r="AS112" s="103"/>
      <c r="AT112" s="88">
        <v>1736000</v>
      </c>
      <c r="AU112" s="88"/>
      <c r="AV112" s="88"/>
      <c r="AW112" s="88"/>
      <c r="AX112" s="88"/>
      <c r="AY112" s="103">
        <v>0</v>
      </c>
      <c r="AZ112" s="103"/>
      <c r="BA112" s="103"/>
      <c r="BB112" s="103"/>
      <c r="BC112" s="103"/>
      <c r="BD112" s="88">
        <f>IF(ISNUMBER(AO112),AO112,0)+IF(ISNUMBER(AT112),AT112,0)</f>
        <v>1736000</v>
      </c>
      <c r="BE112" s="88"/>
      <c r="BF112" s="88"/>
      <c r="BG112" s="88"/>
      <c r="BH112" s="88"/>
    </row>
    <row r="113" spans="1:79" s="5" customFormat="1" ht="12.7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</row>
    <row r="115" spans="1:79" ht="14.25" customHeight="1" x14ac:dyDescent="0.2">
      <c r="A115" s="42" t="s">
        <v>152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</row>
    <row r="116" spans="1:79" ht="14.25" customHeight="1" x14ac:dyDescent="0.2">
      <c r="A116" s="42" t="s">
        <v>279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</row>
    <row r="117" spans="1:79" ht="23.1" customHeight="1" x14ac:dyDescent="0.2">
      <c r="A117" s="61" t="s">
        <v>6</v>
      </c>
      <c r="B117" s="62"/>
      <c r="C117" s="62"/>
      <c r="D117" s="36" t="s">
        <v>9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 t="s">
        <v>8</v>
      </c>
      <c r="R117" s="36"/>
      <c r="S117" s="36"/>
      <c r="T117" s="36"/>
      <c r="U117" s="36"/>
      <c r="V117" s="36" t="s">
        <v>7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0" t="s">
        <v>264</v>
      </c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2"/>
      <c r="AU117" s="30" t="s">
        <v>267</v>
      </c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2"/>
      <c r="BJ117" s="30" t="s">
        <v>275</v>
      </c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2"/>
    </row>
    <row r="118" spans="1:79" ht="32.25" customHeight="1" x14ac:dyDescent="0.2">
      <c r="A118" s="64"/>
      <c r="B118" s="65"/>
      <c r="C118" s="65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 t="s">
        <v>4</v>
      </c>
      <c r="AG118" s="36"/>
      <c r="AH118" s="36"/>
      <c r="AI118" s="36"/>
      <c r="AJ118" s="36"/>
      <c r="AK118" s="36" t="s">
        <v>3</v>
      </c>
      <c r="AL118" s="36"/>
      <c r="AM118" s="36"/>
      <c r="AN118" s="36"/>
      <c r="AO118" s="36"/>
      <c r="AP118" s="36" t="s">
        <v>123</v>
      </c>
      <c r="AQ118" s="36"/>
      <c r="AR118" s="36"/>
      <c r="AS118" s="36"/>
      <c r="AT118" s="36"/>
      <c r="AU118" s="36" t="s">
        <v>4</v>
      </c>
      <c r="AV118" s="36"/>
      <c r="AW118" s="36"/>
      <c r="AX118" s="36"/>
      <c r="AY118" s="36"/>
      <c r="AZ118" s="36" t="s">
        <v>3</v>
      </c>
      <c r="BA118" s="36"/>
      <c r="BB118" s="36"/>
      <c r="BC118" s="36"/>
      <c r="BD118" s="36"/>
      <c r="BE118" s="36" t="s">
        <v>90</v>
      </c>
      <c r="BF118" s="36"/>
      <c r="BG118" s="36"/>
      <c r="BH118" s="36"/>
      <c r="BI118" s="36"/>
      <c r="BJ118" s="36" t="s">
        <v>4</v>
      </c>
      <c r="BK118" s="36"/>
      <c r="BL118" s="36"/>
      <c r="BM118" s="36"/>
      <c r="BN118" s="36"/>
      <c r="BO118" s="36" t="s">
        <v>3</v>
      </c>
      <c r="BP118" s="36"/>
      <c r="BQ118" s="36"/>
      <c r="BR118" s="36"/>
      <c r="BS118" s="36"/>
      <c r="BT118" s="36" t="s">
        <v>97</v>
      </c>
      <c r="BU118" s="36"/>
      <c r="BV118" s="36"/>
      <c r="BW118" s="36"/>
      <c r="BX118" s="36"/>
    </row>
    <row r="119" spans="1:79" ht="15" customHeight="1" x14ac:dyDescent="0.2">
      <c r="A119" s="30">
        <v>1</v>
      </c>
      <c r="B119" s="31"/>
      <c r="C119" s="31"/>
      <c r="D119" s="36">
        <v>2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>
        <v>3</v>
      </c>
      <c r="R119" s="36"/>
      <c r="S119" s="36"/>
      <c r="T119" s="36"/>
      <c r="U119" s="36"/>
      <c r="V119" s="36">
        <v>4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6">
        <v>5</v>
      </c>
      <c r="AG119" s="36"/>
      <c r="AH119" s="36"/>
      <c r="AI119" s="36"/>
      <c r="AJ119" s="36"/>
      <c r="AK119" s="36">
        <v>6</v>
      </c>
      <c r="AL119" s="36"/>
      <c r="AM119" s="36"/>
      <c r="AN119" s="36"/>
      <c r="AO119" s="36"/>
      <c r="AP119" s="36">
        <v>7</v>
      </c>
      <c r="AQ119" s="36"/>
      <c r="AR119" s="36"/>
      <c r="AS119" s="36"/>
      <c r="AT119" s="36"/>
      <c r="AU119" s="36">
        <v>8</v>
      </c>
      <c r="AV119" s="36"/>
      <c r="AW119" s="36"/>
      <c r="AX119" s="36"/>
      <c r="AY119" s="36"/>
      <c r="AZ119" s="36">
        <v>9</v>
      </c>
      <c r="BA119" s="36"/>
      <c r="BB119" s="36"/>
      <c r="BC119" s="36"/>
      <c r="BD119" s="36"/>
      <c r="BE119" s="36">
        <v>10</v>
      </c>
      <c r="BF119" s="36"/>
      <c r="BG119" s="36"/>
      <c r="BH119" s="36"/>
      <c r="BI119" s="36"/>
      <c r="BJ119" s="36">
        <v>11</v>
      </c>
      <c r="BK119" s="36"/>
      <c r="BL119" s="36"/>
      <c r="BM119" s="36"/>
      <c r="BN119" s="36"/>
      <c r="BO119" s="36">
        <v>12</v>
      </c>
      <c r="BP119" s="36"/>
      <c r="BQ119" s="36"/>
      <c r="BR119" s="36"/>
      <c r="BS119" s="36"/>
      <c r="BT119" s="36">
        <v>13</v>
      </c>
      <c r="BU119" s="36"/>
      <c r="BV119" s="36"/>
      <c r="BW119" s="36"/>
      <c r="BX119" s="36"/>
    </row>
    <row r="120" spans="1:79" ht="10.5" hidden="1" customHeight="1" x14ac:dyDescent="0.2">
      <c r="A120" s="33" t="s">
        <v>154</v>
      </c>
      <c r="B120" s="34"/>
      <c r="C120" s="34"/>
      <c r="D120" s="36" t="s">
        <v>57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 t="s">
        <v>70</v>
      </c>
      <c r="R120" s="36"/>
      <c r="S120" s="36"/>
      <c r="T120" s="36"/>
      <c r="U120" s="36"/>
      <c r="V120" s="36" t="s">
        <v>71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8" t="s">
        <v>111</v>
      </c>
      <c r="AG120" s="38"/>
      <c r="AH120" s="38"/>
      <c r="AI120" s="38"/>
      <c r="AJ120" s="38"/>
      <c r="AK120" s="37" t="s">
        <v>112</v>
      </c>
      <c r="AL120" s="37"/>
      <c r="AM120" s="37"/>
      <c r="AN120" s="37"/>
      <c r="AO120" s="37"/>
      <c r="AP120" s="44" t="s">
        <v>185</v>
      </c>
      <c r="AQ120" s="44"/>
      <c r="AR120" s="44"/>
      <c r="AS120" s="44"/>
      <c r="AT120" s="44"/>
      <c r="AU120" s="38" t="s">
        <v>113</v>
      </c>
      <c r="AV120" s="38"/>
      <c r="AW120" s="38"/>
      <c r="AX120" s="38"/>
      <c r="AY120" s="38"/>
      <c r="AZ120" s="37" t="s">
        <v>114</v>
      </c>
      <c r="BA120" s="37"/>
      <c r="BB120" s="37"/>
      <c r="BC120" s="37"/>
      <c r="BD120" s="37"/>
      <c r="BE120" s="44" t="s">
        <v>185</v>
      </c>
      <c r="BF120" s="44"/>
      <c r="BG120" s="44"/>
      <c r="BH120" s="44"/>
      <c r="BI120" s="44"/>
      <c r="BJ120" s="38" t="s">
        <v>105</v>
      </c>
      <c r="BK120" s="38"/>
      <c r="BL120" s="38"/>
      <c r="BM120" s="38"/>
      <c r="BN120" s="38"/>
      <c r="BO120" s="37" t="s">
        <v>106</v>
      </c>
      <c r="BP120" s="37"/>
      <c r="BQ120" s="37"/>
      <c r="BR120" s="37"/>
      <c r="BS120" s="37"/>
      <c r="BT120" s="44" t="s">
        <v>185</v>
      </c>
      <c r="BU120" s="44"/>
      <c r="BV120" s="44"/>
      <c r="BW120" s="44"/>
      <c r="BX120" s="44"/>
      <c r="CA120" t="s">
        <v>37</v>
      </c>
    </row>
    <row r="121" spans="1:79" s="6" customFormat="1" ht="15" customHeight="1" x14ac:dyDescent="0.2">
      <c r="A121" s="87">
        <v>0</v>
      </c>
      <c r="B121" s="85"/>
      <c r="C121" s="85"/>
      <c r="D121" s="111" t="s">
        <v>184</v>
      </c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  <c r="CA121" s="6" t="s">
        <v>38</v>
      </c>
    </row>
    <row r="122" spans="1:79" s="6" customFormat="1" ht="71.25" customHeight="1" x14ac:dyDescent="0.2">
      <c r="A122" s="87">
        <v>0</v>
      </c>
      <c r="B122" s="85"/>
      <c r="C122" s="85"/>
      <c r="D122" s="113" t="s">
        <v>179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111" t="s">
        <v>186</v>
      </c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2">
        <v>0</v>
      </c>
      <c r="AG122" s="112"/>
      <c r="AH122" s="112"/>
      <c r="AI122" s="112"/>
      <c r="AJ122" s="112"/>
      <c r="AK122" s="112">
        <v>271736</v>
      </c>
      <c r="AL122" s="112"/>
      <c r="AM122" s="112"/>
      <c r="AN122" s="112"/>
      <c r="AO122" s="112"/>
      <c r="AP122" s="112">
        <v>271736</v>
      </c>
      <c r="AQ122" s="112"/>
      <c r="AR122" s="112"/>
      <c r="AS122" s="112"/>
      <c r="AT122" s="112"/>
      <c r="AU122" s="112">
        <v>0</v>
      </c>
      <c r="AV122" s="112"/>
      <c r="AW122" s="112"/>
      <c r="AX122" s="112"/>
      <c r="AY122" s="112"/>
      <c r="AZ122" s="112">
        <v>304000</v>
      </c>
      <c r="BA122" s="112"/>
      <c r="BB122" s="112"/>
      <c r="BC122" s="112"/>
      <c r="BD122" s="112"/>
      <c r="BE122" s="112">
        <v>304000</v>
      </c>
      <c r="BF122" s="112"/>
      <c r="BG122" s="112"/>
      <c r="BH122" s="112"/>
      <c r="BI122" s="112"/>
      <c r="BJ122" s="112">
        <v>0</v>
      </c>
      <c r="BK122" s="112"/>
      <c r="BL122" s="112"/>
      <c r="BM122" s="112"/>
      <c r="BN122" s="112"/>
      <c r="BO122" s="112">
        <v>335000</v>
      </c>
      <c r="BP122" s="112"/>
      <c r="BQ122" s="112"/>
      <c r="BR122" s="112"/>
      <c r="BS122" s="112"/>
      <c r="BT122" s="112">
        <v>335000</v>
      </c>
      <c r="BU122" s="112"/>
      <c r="BV122" s="112"/>
      <c r="BW122" s="112"/>
      <c r="BX122" s="112"/>
    </row>
    <row r="123" spans="1:79" s="99" customFormat="1" ht="42.75" customHeight="1" x14ac:dyDescent="0.2">
      <c r="A123" s="89">
        <v>1</v>
      </c>
      <c r="B123" s="90"/>
      <c r="C123" s="90"/>
      <c r="D123" s="114" t="s">
        <v>187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186</v>
      </c>
      <c r="R123" s="36"/>
      <c r="S123" s="36"/>
      <c r="T123" s="36"/>
      <c r="U123" s="36"/>
      <c r="V123" s="114" t="s">
        <v>188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5">
        <v>0</v>
      </c>
      <c r="AG123" s="115"/>
      <c r="AH123" s="115"/>
      <c r="AI123" s="115"/>
      <c r="AJ123" s="115"/>
      <c r="AK123" s="115">
        <v>271736</v>
      </c>
      <c r="AL123" s="115"/>
      <c r="AM123" s="115"/>
      <c r="AN123" s="115"/>
      <c r="AO123" s="115"/>
      <c r="AP123" s="115">
        <v>271736</v>
      </c>
      <c r="AQ123" s="115"/>
      <c r="AR123" s="115"/>
      <c r="AS123" s="115"/>
      <c r="AT123" s="115"/>
      <c r="AU123" s="115">
        <v>0</v>
      </c>
      <c r="AV123" s="115"/>
      <c r="AW123" s="115"/>
      <c r="AX123" s="115"/>
      <c r="AY123" s="115"/>
      <c r="AZ123" s="115">
        <v>304000</v>
      </c>
      <c r="BA123" s="115"/>
      <c r="BB123" s="115"/>
      <c r="BC123" s="115"/>
      <c r="BD123" s="115"/>
      <c r="BE123" s="115">
        <v>304000</v>
      </c>
      <c r="BF123" s="115"/>
      <c r="BG123" s="115"/>
      <c r="BH123" s="115"/>
      <c r="BI123" s="115"/>
      <c r="BJ123" s="115">
        <v>0</v>
      </c>
      <c r="BK123" s="115"/>
      <c r="BL123" s="115"/>
      <c r="BM123" s="115"/>
      <c r="BN123" s="115"/>
      <c r="BO123" s="115">
        <v>335000</v>
      </c>
      <c r="BP123" s="115"/>
      <c r="BQ123" s="115"/>
      <c r="BR123" s="115"/>
      <c r="BS123" s="115"/>
      <c r="BT123" s="115">
        <v>335000</v>
      </c>
      <c r="BU123" s="115"/>
      <c r="BV123" s="115"/>
      <c r="BW123" s="115"/>
      <c r="BX123" s="115"/>
    </row>
    <row r="124" spans="1:79" s="6" customFormat="1" ht="15" customHeight="1" x14ac:dyDescent="0.2">
      <c r="A124" s="87">
        <v>0</v>
      </c>
      <c r="B124" s="85"/>
      <c r="C124" s="85"/>
      <c r="D124" s="113" t="s">
        <v>180</v>
      </c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/>
      <c r="Q124" s="111" t="s">
        <v>189</v>
      </c>
      <c r="R124" s="111"/>
      <c r="S124" s="111"/>
      <c r="T124" s="111"/>
      <c r="U124" s="111"/>
      <c r="V124" s="113"/>
      <c r="W124" s="101"/>
      <c r="X124" s="101"/>
      <c r="Y124" s="101"/>
      <c r="Z124" s="101"/>
      <c r="AA124" s="101"/>
      <c r="AB124" s="101"/>
      <c r="AC124" s="101"/>
      <c r="AD124" s="101"/>
      <c r="AE124" s="102"/>
      <c r="AF124" s="112">
        <v>0</v>
      </c>
      <c r="AG124" s="112"/>
      <c r="AH124" s="112"/>
      <c r="AI124" s="112"/>
      <c r="AJ124" s="112"/>
      <c r="AK124" s="112">
        <v>2202000</v>
      </c>
      <c r="AL124" s="112"/>
      <c r="AM124" s="112"/>
      <c r="AN124" s="112"/>
      <c r="AO124" s="112"/>
      <c r="AP124" s="112">
        <v>2202000</v>
      </c>
      <c r="AQ124" s="112"/>
      <c r="AR124" s="112"/>
      <c r="AS124" s="112"/>
      <c r="AT124" s="112"/>
      <c r="AU124" s="112">
        <v>0</v>
      </c>
      <c r="AV124" s="112"/>
      <c r="AW124" s="112"/>
      <c r="AX124" s="112"/>
      <c r="AY124" s="112"/>
      <c r="AZ124" s="112">
        <v>2202000</v>
      </c>
      <c r="BA124" s="112"/>
      <c r="BB124" s="112"/>
      <c r="BC124" s="112"/>
      <c r="BD124" s="112"/>
      <c r="BE124" s="112">
        <v>2202000</v>
      </c>
      <c r="BF124" s="112"/>
      <c r="BG124" s="112"/>
      <c r="BH124" s="112"/>
      <c r="BI124" s="112"/>
      <c r="BJ124" s="112">
        <v>0</v>
      </c>
      <c r="BK124" s="112"/>
      <c r="BL124" s="112"/>
      <c r="BM124" s="112"/>
      <c r="BN124" s="112"/>
      <c r="BO124" s="112">
        <v>2202000</v>
      </c>
      <c r="BP124" s="112"/>
      <c r="BQ124" s="112"/>
      <c r="BR124" s="112"/>
      <c r="BS124" s="112"/>
      <c r="BT124" s="112">
        <v>2202000</v>
      </c>
      <c r="BU124" s="112"/>
      <c r="BV124" s="112"/>
      <c r="BW124" s="112"/>
      <c r="BX124" s="112"/>
    </row>
    <row r="125" spans="1:79" s="99" customFormat="1" ht="15" customHeight="1" x14ac:dyDescent="0.2">
      <c r="A125" s="89">
        <v>2</v>
      </c>
      <c r="B125" s="90"/>
      <c r="C125" s="90"/>
      <c r="D125" s="114" t="s">
        <v>190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189</v>
      </c>
      <c r="R125" s="36"/>
      <c r="S125" s="36"/>
      <c r="T125" s="36"/>
      <c r="U125" s="36"/>
      <c r="V125" s="114" t="s">
        <v>191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0</v>
      </c>
      <c r="AG125" s="115"/>
      <c r="AH125" s="115"/>
      <c r="AI125" s="115"/>
      <c r="AJ125" s="115"/>
      <c r="AK125" s="115">
        <v>2202000</v>
      </c>
      <c r="AL125" s="115"/>
      <c r="AM125" s="115"/>
      <c r="AN125" s="115"/>
      <c r="AO125" s="115"/>
      <c r="AP125" s="115">
        <v>2202000</v>
      </c>
      <c r="AQ125" s="115"/>
      <c r="AR125" s="115"/>
      <c r="AS125" s="115"/>
      <c r="AT125" s="115"/>
      <c r="AU125" s="115">
        <v>0</v>
      </c>
      <c r="AV125" s="115"/>
      <c r="AW125" s="115"/>
      <c r="AX125" s="115"/>
      <c r="AY125" s="115"/>
      <c r="AZ125" s="115">
        <v>2202000</v>
      </c>
      <c r="BA125" s="115"/>
      <c r="BB125" s="115"/>
      <c r="BC125" s="115"/>
      <c r="BD125" s="115"/>
      <c r="BE125" s="115">
        <v>2202000</v>
      </c>
      <c r="BF125" s="115"/>
      <c r="BG125" s="115"/>
      <c r="BH125" s="115"/>
      <c r="BI125" s="115"/>
      <c r="BJ125" s="115">
        <v>0</v>
      </c>
      <c r="BK125" s="115"/>
      <c r="BL125" s="115"/>
      <c r="BM125" s="115"/>
      <c r="BN125" s="115"/>
      <c r="BO125" s="115">
        <v>2202000</v>
      </c>
      <c r="BP125" s="115"/>
      <c r="BQ125" s="115"/>
      <c r="BR125" s="115"/>
      <c r="BS125" s="115"/>
      <c r="BT125" s="115">
        <v>2202000</v>
      </c>
      <c r="BU125" s="115"/>
      <c r="BV125" s="115"/>
      <c r="BW125" s="115"/>
      <c r="BX125" s="115"/>
    </row>
    <row r="126" spans="1:79" s="6" customFormat="1" ht="15" customHeight="1" x14ac:dyDescent="0.2">
      <c r="A126" s="87">
        <v>0</v>
      </c>
      <c r="B126" s="85"/>
      <c r="C126" s="85"/>
      <c r="D126" s="113" t="s">
        <v>182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1" t="s">
        <v>186</v>
      </c>
      <c r="R126" s="111"/>
      <c r="S126" s="111"/>
      <c r="T126" s="111"/>
      <c r="U126" s="111"/>
      <c r="V126" s="113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2">
        <v>0</v>
      </c>
      <c r="AG126" s="112"/>
      <c r="AH126" s="112"/>
      <c r="AI126" s="112"/>
      <c r="AJ126" s="112"/>
      <c r="AK126" s="112">
        <v>21360</v>
      </c>
      <c r="AL126" s="112"/>
      <c r="AM126" s="112"/>
      <c r="AN126" s="112"/>
      <c r="AO126" s="112"/>
      <c r="AP126" s="112">
        <v>21360</v>
      </c>
      <c r="AQ126" s="112"/>
      <c r="AR126" s="112"/>
      <c r="AS126" s="112"/>
      <c r="AT126" s="112"/>
      <c r="AU126" s="112">
        <v>0</v>
      </c>
      <c r="AV126" s="112"/>
      <c r="AW126" s="112"/>
      <c r="AX126" s="112"/>
      <c r="AY126" s="112"/>
      <c r="AZ126" s="112">
        <v>0</v>
      </c>
      <c r="BA126" s="112"/>
      <c r="BB126" s="112"/>
      <c r="BC126" s="112"/>
      <c r="BD126" s="112"/>
      <c r="BE126" s="112">
        <v>0</v>
      </c>
      <c r="BF126" s="112"/>
      <c r="BG126" s="112"/>
      <c r="BH126" s="112"/>
      <c r="BI126" s="112"/>
      <c r="BJ126" s="112">
        <v>0</v>
      </c>
      <c r="BK126" s="112"/>
      <c r="BL126" s="112"/>
      <c r="BM126" s="112"/>
      <c r="BN126" s="112"/>
      <c r="BO126" s="112">
        <v>0</v>
      </c>
      <c r="BP126" s="112"/>
      <c r="BQ126" s="112"/>
      <c r="BR126" s="112"/>
      <c r="BS126" s="112"/>
      <c r="BT126" s="112">
        <v>0</v>
      </c>
      <c r="BU126" s="112"/>
      <c r="BV126" s="112"/>
      <c r="BW126" s="112"/>
      <c r="BX126" s="112"/>
    </row>
    <row r="127" spans="1:79" s="99" customFormat="1" ht="28.5" customHeight="1" x14ac:dyDescent="0.2">
      <c r="A127" s="89">
        <v>3</v>
      </c>
      <c r="B127" s="90"/>
      <c r="C127" s="90"/>
      <c r="D127" s="114" t="s">
        <v>192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186</v>
      </c>
      <c r="R127" s="36"/>
      <c r="S127" s="36"/>
      <c r="T127" s="36"/>
      <c r="U127" s="36"/>
      <c r="V127" s="114" t="s">
        <v>193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0</v>
      </c>
      <c r="AG127" s="115"/>
      <c r="AH127" s="115"/>
      <c r="AI127" s="115"/>
      <c r="AJ127" s="115"/>
      <c r="AK127" s="115">
        <v>21360</v>
      </c>
      <c r="AL127" s="115"/>
      <c r="AM127" s="115"/>
      <c r="AN127" s="115"/>
      <c r="AO127" s="115"/>
      <c r="AP127" s="115">
        <v>21360</v>
      </c>
      <c r="AQ127" s="115"/>
      <c r="AR127" s="115"/>
      <c r="AS127" s="115"/>
      <c r="AT127" s="115"/>
      <c r="AU127" s="115">
        <v>0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0</v>
      </c>
      <c r="BF127" s="115"/>
      <c r="BG127" s="115"/>
      <c r="BH127" s="115"/>
      <c r="BI127" s="115"/>
      <c r="BJ127" s="115">
        <v>0</v>
      </c>
      <c r="BK127" s="115"/>
      <c r="BL127" s="115"/>
      <c r="BM127" s="115"/>
      <c r="BN127" s="115"/>
      <c r="BO127" s="115">
        <v>0</v>
      </c>
      <c r="BP127" s="115"/>
      <c r="BQ127" s="115"/>
      <c r="BR127" s="115"/>
      <c r="BS127" s="115"/>
      <c r="BT127" s="115">
        <v>0</v>
      </c>
      <c r="BU127" s="115"/>
      <c r="BV127" s="115"/>
      <c r="BW127" s="115"/>
      <c r="BX127" s="115"/>
    </row>
    <row r="128" spans="1:79" s="6" customFormat="1" ht="30" customHeight="1" x14ac:dyDescent="0.2">
      <c r="A128" s="87">
        <v>0</v>
      </c>
      <c r="B128" s="85"/>
      <c r="C128" s="85"/>
      <c r="D128" s="113" t="s">
        <v>181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111" t="s">
        <v>194</v>
      </c>
      <c r="R128" s="111"/>
      <c r="S128" s="111"/>
      <c r="T128" s="111"/>
      <c r="U128" s="111"/>
      <c r="V128" s="113"/>
      <c r="W128" s="101"/>
      <c r="X128" s="101"/>
      <c r="Y128" s="101"/>
      <c r="Z128" s="101"/>
      <c r="AA128" s="101"/>
      <c r="AB128" s="101"/>
      <c r="AC128" s="101"/>
      <c r="AD128" s="101"/>
      <c r="AE128" s="102"/>
      <c r="AF128" s="112">
        <v>0</v>
      </c>
      <c r="AG128" s="112"/>
      <c r="AH128" s="112"/>
      <c r="AI128" s="112"/>
      <c r="AJ128" s="112"/>
      <c r="AK128" s="112">
        <v>337758</v>
      </c>
      <c r="AL128" s="112"/>
      <c r="AM128" s="112"/>
      <c r="AN128" s="112"/>
      <c r="AO128" s="112"/>
      <c r="AP128" s="112">
        <v>337758</v>
      </c>
      <c r="AQ128" s="112"/>
      <c r="AR128" s="112"/>
      <c r="AS128" s="112"/>
      <c r="AT128" s="112"/>
      <c r="AU128" s="112">
        <v>0</v>
      </c>
      <c r="AV128" s="112"/>
      <c r="AW128" s="112"/>
      <c r="AX128" s="112"/>
      <c r="AY128" s="112"/>
      <c r="AZ128" s="112">
        <v>347676</v>
      </c>
      <c r="BA128" s="112"/>
      <c r="BB128" s="112"/>
      <c r="BC128" s="112"/>
      <c r="BD128" s="112"/>
      <c r="BE128" s="112">
        <v>347676</v>
      </c>
      <c r="BF128" s="112"/>
      <c r="BG128" s="112"/>
      <c r="BH128" s="112"/>
      <c r="BI128" s="112"/>
      <c r="BJ128" s="112">
        <v>0</v>
      </c>
      <c r="BK128" s="112"/>
      <c r="BL128" s="112"/>
      <c r="BM128" s="112"/>
      <c r="BN128" s="112"/>
      <c r="BO128" s="112">
        <v>0</v>
      </c>
      <c r="BP128" s="112"/>
      <c r="BQ128" s="112"/>
      <c r="BR128" s="112"/>
      <c r="BS128" s="112"/>
      <c r="BT128" s="112">
        <v>0</v>
      </c>
      <c r="BU128" s="112"/>
      <c r="BV128" s="112"/>
      <c r="BW128" s="112"/>
      <c r="BX128" s="112"/>
    </row>
    <row r="129" spans="1:76" s="99" customFormat="1" ht="57" customHeight="1" x14ac:dyDescent="0.2">
      <c r="A129" s="89">
        <v>4</v>
      </c>
      <c r="B129" s="90"/>
      <c r="C129" s="90"/>
      <c r="D129" s="114" t="s">
        <v>195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36" t="s">
        <v>194</v>
      </c>
      <c r="R129" s="36"/>
      <c r="S129" s="36"/>
      <c r="T129" s="36"/>
      <c r="U129" s="36"/>
      <c r="V129" s="114" t="s">
        <v>196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5">
        <v>0</v>
      </c>
      <c r="AG129" s="115"/>
      <c r="AH129" s="115"/>
      <c r="AI129" s="115"/>
      <c r="AJ129" s="115"/>
      <c r="AK129" s="115">
        <v>78</v>
      </c>
      <c r="AL129" s="115"/>
      <c r="AM129" s="115"/>
      <c r="AN129" s="115"/>
      <c r="AO129" s="115"/>
      <c r="AP129" s="115">
        <v>78</v>
      </c>
      <c r="AQ129" s="115"/>
      <c r="AR129" s="115"/>
      <c r="AS129" s="115"/>
      <c r="AT129" s="115"/>
      <c r="AU129" s="115">
        <v>0</v>
      </c>
      <c r="AV129" s="115"/>
      <c r="AW129" s="115"/>
      <c r="AX129" s="115"/>
      <c r="AY129" s="115"/>
      <c r="AZ129" s="115">
        <v>76</v>
      </c>
      <c r="BA129" s="115"/>
      <c r="BB129" s="115"/>
      <c r="BC129" s="115"/>
      <c r="BD129" s="115"/>
      <c r="BE129" s="115">
        <v>76</v>
      </c>
      <c r="BF129" s="115"/>
      <c r="BG129" s="115"/>
      <c r="BH129" s="115"/>
      <c r="BI129" s="115"/>
      <c r="BJ129" s="115">
        <v>0</v>
      </c>
      <c r="BK129" s="115"/>
      <c r="BL129" s="115"/>
      <c r="BM129" s="115"/>
      <c r="BN129" s="115"/>
      <c r="BO129" s="115">
        <v>0</v>
      </c>
      <c r="BP129" s="115"/>
      <c r="BQ129" s="115"/>
      <c r="BR129" s="115"/>
      <c r="BS129" s="115"/>
      <c r="BT129" s="115">
        <v>0</v>
      </c>
      <c r="BU129" s="115"/>
      <c r="BV129" s="115"/>
      <c r="BW129" s="115"/>
      <c r="BX129" s="115"/>
    </row>
    <row r="130" spans="1:76" s="6" customFormat="1" ht="30" customHeight="1" x14ac:dyDescent="0.2">
      <c r="A130" s="87">
        <v>0</v>
      </c>
      <c r="B130" s="85"/>
      <c r="C130" s="85"/>
      <c r="D130" s="113" t="s">
        <v>181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  <c r="Q130" s="111" t="s">
        <v>194</v>
      </c>
      <c r="R130" s="111"/>
      <c r="S130" s="111"/>
      <c r="T130" s="111"/>
      <c r="U130" s="111"/>
      <c r="V130" s="113"/>
      <c r="W130" s="101"/>
      <c r="X130" s="101"/>
      <c r="Y130" s="101"/>
      <c r="Z130" s="101"/>
      <c r="AA130" s="101"/>
      <c r="AB130" s="101"/>
      <c r="AC130" s="101"/>
      <c r="AD130" s="101"/>
      <c r="AE130" s="102"/>
      <c r="AF130" s="112">
        <v>0</v>
      </c>
      <c r="AG130" s="112"/>
      <c r="AH130" s="112"/>
      <c r="AI130" s="112"/>
      <c r="AJ130" s="112"/>
      <c r="AK130" s="112">
        <v>337758</v>
      </c>
      <c r="AL130" s="112"/>
      <c r="AM130" s="112"/>
      <c r="AN130" s="112"/>
      <c r="AO130" s="112"/>
      <c r="AP130" s="112">
        <v>337758</v>
      </c>
      <c r="AQ130" s="112"/>
      <c r="AR130" s="112"/>
      <c r="AS130" s="112"/>
      <c r="AT130" s="112"/>
      <c r="AU130" s="112">
        <v>0</v>
      </c>
      <c r="AV130" s="112"/>
      <c r="AW130" s="112"/>
      <c r="AX130" s="112"/>
      <c r="AY130" s="112"/>
      <c r="AZ130" s="112">
        <v>347676</v>
      </c>
      <c r="BA130" s="112"/>
      <c r="BB130" s="112"/>
      <c r="BC130" s="112"/>
      <c r="BD130" s="112"/>
      <c r="BE130" s="112">
        <v>347676</v>
      </c>
      <c r="BF130" s="112"/>
      <c r="BG130" s="112"/>
      <c r="BH130" s="112"/>
      <c r="BI130" s="112"/>
      <c r="BJ130" s="112">
        <v>0</v>
      </c>
      <c r="BK130" s="112"/>
      <c r="BL130" s="112"/>
      <c r="BM130" s="112"/>
      <c r="BN130" s="112"/>
      <c r="BO130" s="112">
        <v>0</v>
      </c>
      <c r="BP130" s="112"/>
      <c r="BQ130" s="112"/>
      <c r="BR130" s="112"/>
      <c r="BS130" s="112"/>
      <c r="BT130" s="112">
        <v>0</v>
      </c>
      <c r="BU130" s="112"/>
      <c r="BV130" s="112"/>
      <c r="BW130" s="112"/>
      <c r="BX130" s="112"/>
    </row>
    <row r="131" spans="1:76" s="99" customFormat="1" ht="28.5" customHeight="1" x14ac:dyDescent="0.2">
      <c r="A131" s="89">
        <v>5</v>
      </c>
      <c r="B131" s="90"/>
      <c r="C131" s="90"/>
      <c r="D131" s="114" t="s">
        <v>197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194</v>
      </c>
      <c r="R131" s="36"/>
      <c r="S131" s="36"/>
      <c r="T131" s="36"/>
      <c r="U131" s="36"/>
      <c r="V131" s="114" t="s">
        <v>198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5">
        <v>0</v>
      </c>
      <c r="AG131" s="115"/>
      <c r="AH131" s="115"/>
      <c r="AI131" s="115"/>
      <c r="AJ131" s="115"/>
      <c r="AK131" s="115">
        <v>337680</v>
      </c>
      <c r="AL131" s="115"/>
      <c r="AM131" s="115"/>
      <c r="AN131" s="115"/>
      <c r="AO131" s="115"/>
      <c r="AP131" s="115">
        <v>337680</v>
      </c>
      <c r="AQ131" s="115"/>
      <c r="AR131" s="115"/>
      <c r="AS131" s="115"/>
      <c r="AT131" s="115"/>
      <c r="AU131" s="115">
        <v>0</v>
      </c>
      <c r="AV131" s="115"/>
      <c r="AW131" s="115"/>
      <c r="AX131" s="115"/>
      <c r="AY131" s="115"/>
      <c r="AZ131" s="115">
        <v>347600</v>
      </c>
      <c r="BA131" s="115"/>
      <c r="BB131" s="115"/>
      <c r="BC131" s="115"/>
      <c r="BD131" s="115"/>
      <c r="BE131" s="115">
        <v>347600</v>
      </c>
      <c r="BF131" s="115"/>
      <c r="BG131" s="115"/>
      <c r="BH131" s="115"/>
      <c r="BI131" s="115"/>
      <c r="BJ131" s="115">
        <v>0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0</v>
      </c>
      <c r="BU131" s="115"/>
      <c r="BV131" s="115"/>
      <c r="BW131" s="115"/>
      <c r="BX131" s="115"/>
    </row>
    <row r="132" spans="1:76" s="6" customFormat="1" ht="105" customHeight="1" x14ac:dyDescent="0.2">
      <c r="A132" s="87">
        <v>0</v>
      </c>
      <c r="B132" s="85"/>
      <c r="C132" s="85"/>
      <c r="D132" s="113" t="s">
        <v>199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1" t="s">
        <v>186</v>
      </c>
      <c r="R132" s="111"/>
      <c r="S132" s="111"/>
      <c r="T132" s="111"/>
      <c r="U132" s="111"/>
      <c r="V132" s="113"/>
      <c r="W132" s="101"/>
      <c r="X132" s="101"/>
      <c r="Y132" s="101"/>
      <c r="Z132" s="101"/>
      <c r="AA132" s="101"/>
      <c r="AB132" s="101"/>
      <c r="AC132" s="101"/>
      <c r="AD132" s="101"/>
      <c r="AE132" s="102"/>
      <c r="AF132" s="112">
        <v>0</v>
      </c>
      <c r="AG132" s="112"/>
      <c r="AH132" s="112"/>
      <c r="AI132" s="112"/>
      <c r="AJ132" s="112"/>
      <c r="AK132" s="112">
        <v>0</v>
      </c>
      <c r="AL132" s="112"/>
      <c r="AM132" s="112"/>
      <c r="AN132" s="112"/>
      <c r="AO132" s="112"/>
      <c r="AP132" s="112">
        <v>0</v>
      </c>
      <c r="AQ132" s="112"/>
      <c r="AR132" s="112"/>
      <c r="AS132" s="112"/>
      <c r="AT132" s="112"/>
      <c r="AU132" s="112">
        <v>0</v>
      </c>
      <c r="AV132" s="112"/>
      <c r="AW132" s="112"/>
      <c r="AX132" s="112"/>
      <c r="AY132" s="112"/>
      <c r="AZ132" s="112">
        <v>0</v>
      </c>
      <c r="BA132" s="112"/>
      <c r="BB132" s="112"/>
      <c r="BC132" s="112"/>
      <c r="BD132" s="112"/>
      <c r="BE132" s="112">
        <v>0</v>
      </c>
      <c r="BF132" s="112"/>
      <c r="BG132" s="112"/>
      <c r="BH132" s="112"/>
      <c r="BI132" s="112"/>
      <c r="BJ132" s="112">
        <v>0</v>
      </c>
      <c r="BK132" s="112"/>
      <c r="BL132" s="112"/>
      <c r="BM132" s="112"/>
      <c r="BN132" s="112"/>
      <c r="BO132" s="112">
        <v>99999</v>
      </c>
      <c r="BP132" s="112"/>
      <c r="BQ132" s="112"/>
      <c r="BR132" s="112"/>
      <c r="BS132" s="112"/>
      <c r="BT132" s="112">
        <v>99999</v>
      </c>
      <c r="BU132" s="112"/>
      <c r="BV132" s="112"/>
      <c r="BW132" s="112"/>
      <c r="BX132" s="112"/>
    </row>
    <row r="133" spans="1:76" s="99" customFormat="1" ht="42.75" customHeight="1" x14ac:dyDescent="0.2">
      <c r="A133" s="89">
        <v>7</v>
      </c>
      <c r="B133" s="90"/>
      <c r="C133" s="90"/>
      <c r="D133" s="114" t="s">
        <v>200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186</v>
      </c>
      <c r="R133" s="36"/>
      <c r="S133" s="36"/>
      <c r="T133" s="36"/>
      <c r="U133" s="36"/>
      <c r="V133" s="114" t="s">
        <v>201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0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0</v>
      </c>
      <c r="AQ133" s="115"/>
      <c r="AR133" s="115"/>
      <c r="AS133" s="115"/>
      <c r="AT133" s="115"/>
      <c r="AU133" s="115">
        <v>0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0</v>
      </c>
      <c r="BF133" s="115"/>
      <c r="BG133" s="115"/>
      <c r="BH133" s="115"/>
      <c r="BI133" s="115"/>
      <c r="BJ133" s="115">
        <v>0</v>
      </c>
      <c r="BK133" s="115"/>
      <c r="BL133" s="115"/>
      <c r="BM133" s="115"/>
      <c r="BN133" s="115"/>
      <c r="BO133" s="115">
        <v>99999</v>
      </c>
      <c r="BP133" s="115"/>
      <c r="BQ133" s="115"/>
      <c r="BR133" s="115"/>
      <c r="BS133" s="115"/>
      <c r="BT133" s="115">
        <v>99999</v>
      </c>
      <c r="BU133" s="115"/>
      <c r="BV133" s="115"/>
      <c r="BW133" s="115"/>
      <c r="BX133" s="115"/>
    </row>
    <row r="134" spans="1:76" s="6" customFormat="1" ht="15" customHeight="1" x14ac:dyDescent="0.2">
      <c r="A134" s="87">
        <v>0</v>
      </c>
      <c r="B134" s="85"/>
      <c r="C134" s="85"/>
      <c r="D134" s="113" t="s">
        <v>202</v>
      </c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  <c r="Q134" s="111"/>
      <c r="R134" s="111"/>
      <c r="S134" s="111"/>
      <c r="T134" s="111"/>
      <c r="U134" s="111"/>
      <c r="V134" s="113"/>
      <c r="W134" s="101"/>
      <c r="X134" s="101"/>
      <c r="Y134" s="101"/>
      <c r="Z134" s="101"/>
      <c r="AA134" s="101"/>
      <c r="AB134" s="101"/>
      <c r="AC134" s="101"/>
      <c r="AD134" s="101"/>
      <c r="AE134" s="10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112"/>
      <c r="BR134" s="112"/>
      <c r="BS134" s="112"/>
      <c r="BT134" s="112"/>
      <c r="BU134" s="112"/>
      <c r="BV134" s="112"/>
      <c r="BW134" s="112"/>
      <c r="BX134" s="112"/>
    </row>
    <row r="135" spans="1:76" s="6" customFormat="1" ht="71.25" customHeight="1" x14ac:dyDescent="0.2">
      <c r="A135" s="87">
        <v>0</v>
      </c>
      <c r="B135" s="85"/>
      <c r="C135" s="85"/>
      <c r="D135" s="113" t="s">
        <v>179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 t="s">
        <v>194</v>
      </c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>
        <v>0</v>
      </c>
      <c r="AG135" s="112"/>
      <c r="AH135" s="112"/>
      <c r="AI135" s="112"/>
      <c r="AJ135" s="112"/>
      <c r="AK135" s="112">
        <v>245</v>
      </c>
      <c r="AL135" s="112"/>
      <c r="AM135" s="112"/>
      <c r="AN135" s="112"/>
      <c r="AO135" s="112"/>
      <c r="AP135" s="112">
        <v>245</v>
      </c>
      <c r="AQ135" s="112"/>
      <c r="AR135" s="112"/>
      <c r="AS135" s="112"/>
      <c r="AT135" s="112"/>
      <c r="AU135" s="112">
        <v>0</v>
      </c>
      <c r="AV135" s="112"/>
      <c r="AW135" s="112"/>
      <c r="AX135" s="112"/>
      <c r="AY135" s="112"/>
      <c r="AZ135" s="112">
        <v>305</v>
      </c>
      <c r="BA135" s="112"/>
      <c r="BB135" s="112"/>
      <c r="BC135" s="112"/>
      <c r="BD135" s="112"/>
      <c r="BE135" s="112">
        <v>305</v>
      </c>
      <c r="BF135" s="112"/>
      <c r="BG135" s="112"/>
      <c r="BH135" s="112"/>
      <c r="BI135" s="112"/>
      <c r="BJ135" s="112">
        <v>0</v>
      </c>
      <c r="BK135" s="112"/>
      <c r="BL135" s="112"/>
      <c r="BM135" s="112"/>
      <c r="BN135" s="112"/>
      <c r="BO135" s="112">
        <v>260</v>
      </c>
      <c r="BP135" s="112"/>
      <c r="BQ135" s="112"/>
      <c r="BR135" s="112"/>
      <c r="BS135" s="112"/>
      <c r="BT135" s="112">
        <v>260</v>
      </c>
      <c r="BU135" s="112"/>
      <c r="BV135" s="112"/>
      <c r="BW135" s="112"/>
      <c r="BX135" s="112"/>
    </row>
    <row r="136" spans="1:76" s="99" customFormat="1" ht="42.75" customHeight="1" x14ac:dyDescent="0.2">
      <c r="A136" s="89">
        <v>1</v>
      </c>
      <c r="B136" s="90"/>
      <c r="C136" s="90"/>
      <c r="D136" s="114" t="s">
        <v>203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194</v>
      </c>
      <c r="R136" s="36"/>
      <c r="S136" s="36"/>
      <c r="T136" s="36"/>
      <c r="U136" s="36"/>
      <c r="V136" s="114" t="s">
        <v>204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245</v>
      </c>
      <c r="AL136" s="115"/>
      <c r="AM136" s="115"/>
      <c r="AN136" s="115"/>
      <c r="AO136" s="115"/>
      <c r="AP136" s="115">
        <v>245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305</v>
      </c>
      <c r="BA136" s="115"/>
      <c r="BB136" s="115"/>
      <c r="BC136" s="115"/>
      <c r="BD136" s="115"/>
      <c r="BE136" s="115">
        <v>305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260</v>
      </c>
      <c r="BP136" s="115"/>
      <c r="BQ136" s="115"/>
      <c r="BR136" s="115"/>
      <c r="BS136" s="115"/>
      <c r="BT136" s="115">
        <v>260</v>
      </c>
      <c r="BU136" s="115"/>
      <c r="BV136" s="115"/>
      <c r="BW136" s="115"/>
      <c r="BX136" s="115"/>
    </row>
    <row r="137" spans="1:76" s="6" customFormat="1" ht="15" customHeight="1" x14ac:dyDescent="0.2">
      <c r="A137" s="87">
        <v>0</v>
      </c>
      <c r="B137" s="85"/>
      <c r="C137" s="85"/>
      <c r="D137" s="113" t="s">
        <v>180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1" t="s">
        <v>189</v>
      </c>
      <c r="R137" s="111"/>
      <c r="S137" s="111"/>
      <c r="T137" s="111"/>
      <c r="U137" s="111"/>
      <c r="V137" s="113"/>
      <c r="W137" s="101"/>
      <c r="X137" s="101"/>
      <c r="Y137" s="101"/>
      <c r="Z137" s="101"/>
      <c r="AA137" s="101"/>
      <c r="AB137" s="101"/>
      <c r="AC137" s="101"/>
      <c r="AD137" s="101"/>
      <c r="AE137" s="102"/>
      <c r="AF137" s="112">
        <v>0</v>
      </c>
      <c r="AG137" s="112"/>
      <c r="AH137" s="112"/>
      <c r="AI137" s="112"/>
      <c r="AJ137" s="112"/>
      <c r="AK137" s="112">
        <v>677</v>
      </c>
      <c r="AL137" s="112"/>
      <c r="AM137" s="112"/>
      <c r="AN137" s="112"/>
      <c r="AO137" s="112"/>
      <c r="AP137" s="112">
        <v>677</v>
      </c>
      <c r="AQ137" s="112"/>
      <c r="AR137" s="112"/>
      <c r="AS137" s="112"/>
      <c r="AT137" s="112"/>
      <c r="AU137" s="112">
        <v>0</v>
      </c>
      <c r="AV137" s="112"/>
      <c r="AW137" s="112"/>
      <c r="AX137" s="112"/>
      <c r="AY137" s="112"/>
      <c r="AZ137" s="112">
        <v>1500</v>
      </c>
      <c r="BA137" s="112"/>
      <c r="BB137" s="112"/>
      <c r="BC137" s="112"/>
      <c r="BD137" s="112"/>
      <c r="BE137" s="112">
        <v>1500</v>
      </c>
      <c r="BF137" s="112"/>
      <c r="BG137" s="112"/>
      <c r="BH137" s="112"/>
      <c r="BI137" s="112"/>
      <c r="BJ137" s="112">
        <v>0</v>
      </c>
      <c r="BK137" s="112"/>
      <c r="BL137" s="112"/>
      <c r="BM137" s="112"/>
      <c r="BN137" s="112"/>
      <c r="BO137" s="112">
        <v>619</v>
      </c>
      <c r="BP137" s="112"/>
      <c r="BQ137" s="112"/>
      <c r="BR137" s="112"/>
      <c r="BS137" s="112"/>
      <c r="BT137" s="112">
        <v>619</v>
      </c>
      <c r="BU137" s="112"/>
      <c r="BV137" s="112"/>
      <c r="BW137" s="112"/>
      <c r="BX137" s="112"/>
    </row>
    <row r="138" spans="1:76" s="99" customFormat="1" ht="57" customHeight="1" x14ac:dyDescent="0.2">
      <c r="A138" s="89">
        <v>2</v>
      </c>
      <c r="B138" s="90"/>
      <c r="C138" s="90"/>
      <c r="D138" s="114" t="s">
        <v>205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189</v>
      </c>
      <c r="R138" s="36"/>
      <c r="S138" s="36"/>
      <c r="T138" s="36"/>
      <c r="U138" s="36"/>
      <c r="V138" s="114" t="s">
        <v>206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0</v>
      </c>
      <c r="AG138" s="115"/>
      <c r="AH138" s="115"/>
      <c r="AI138" s="115"/>
      <c r="AJ138" s="115"/>
      <c r="AK138" s="115">
        <v>677</v>
      </c>
      <c r="AL138" s="115"/>
      <c r="AM138" s="115"/>
      <c r="AN138" s="115"/>
      <c r="AO138" s="115"/>
      <c r="AP138" s="115">
        <v>677</v>
      </c>
      <c r="AQ138" s="115"/>
      <c r="AR138" s="115"/>
      <c r="AS138" s="115"/>
      <c r="AT138" s="115"/>
      <c r="AU138" s="115">
        <v>0</v>
      </c>
      <c r="AV138" s="115"/>
      <c r="AW138" s="115"/>
      <c r="AX138" s="115"/>
      <c r="AY138" s="115"/>
      <c r="AZ138" s="115">
        <v>1500</v>
      </c>
      <c r="BA138" s="115"/>
      <c r="BB138" s="115"/>
      <c r="BC138" s="115"/>
      <c r="BD138" s="115"/>
      <c r="BE138" s="115">
        <v>1500</v>
      </c>
      <c r="BF138" s="115"/>
      <c r="BG138" s="115"/>
      <c r="BH138" s="115"/>
      <c r="BI138" s="115"/>
      <c r="BJ138" s="115">
        <v>0</v>
      </c>
      <c r="BK138" s="115"/>
      <c r="BL138" s="115"/>
      <c r="BM138" s="115"/>
      <c r="BN138" s="115"/>
      <c r="BO138" s="115">
        <v>619</v>
      </c>
      <c r="BP138" s="115"/>
      <c r="BQ138" s="115"/>
      <c r="BR138" s="115"/>
      <c r="BS138" s="115"/>
      <c r="BT138" s="115">
        <v>619</v>
      </c>
      <c r="BU138" s="115"/>
      <c r="BV138" s="115"/>
      <c r="BW138" s="115"/>
      <c r="BX138" s="115"/>
    </row>
    <row r="139" spans="1:76" s="6" customFormat="1" ht="15" customHeight="1" x14ac:dyDescent="0.2">
      <c r="A139" s="87">
        <v>0</v>
      </c>
      <c r="B139" s="85"/>
      <c r="C139" s="85"/>
      <c r="D139" s="113" t="s">
        <v>182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 t="s">
        <v>194</v>
      </c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>
        <v>0</v>
      </c>
      <c r="AG139" s="112"/>
      <c r="AH139" s="112"/>
      <c r="AI139" s="112"/>
      <c r="AJ139" s="112"/>
      <c r="AK139" s="112">
        <v>2</v>
      </c>
      <c r="AL139" s="112"/>
      <c r="AM139" s="112"/>
      <c r="AN139" s="112"/>
      <c r="AO139" s="112"/>
      <c r="AP139" s="112">
        <v>2</v>
      </c>
      <c r="AQ139" s="112"/>
      <c r="AR139" s="112"/>
      <c r="AS139" s="112"/>
      <c r="AT139" s="112"/>
      <c r="AU139" s="112">
        <v>0</v>
      </c>
      <c r="AV139" s="112"/>
      <c r="AW139" s="112"/>
      <c r="AX139" s="112"/>
      <c r="AY139" s="112"/>
      <c r="AZ139" s="112">
        <v>0</v>
      </c>
      <c r="BA139" s="112"/>
      <c r="BB139" s="112"/>
      <c r="BC139" s="112"/>
      <c r="BD139" s="112"/>
      <c r="BE139" s="112">
        <v>0</v>
      </c>
      <c r="BF139" s="112"/>
      <c r="BG139" s="112"/>
      <c r="BH139" s="112"/>
      <c r="BI139" s="112"/>
      <c r="BJ139" s="112">
        <v>0</v>
      </c>
      <c r="BK139" s="112"/>
      <c r="BL139" s="112"/>
      <c r="BM139" s="112"/>
      <c r="BN139" s="112"/>
      <c r="BO139" s="112">
        <v>0</v>
      </c>
      <c r="BP139" s="112"/>
      <c r="BQ139" s="112"/>
      <c r="BR139" s="112"/>
      <c r="BS139" s="112"/>
      <c r="BT139" s="112">
        <v>0</v>
      </c>
      <c r="BU139" s="112"/>
      <c r="BV139" s="112"/>
      <c r="BW139" s="112"/>
      <c r="BX139" s="112"/>
    </row>
    <row r="140" spans="1:76" s="99" customFormat="1" ht="28.5" customHeight="1" x14ac:dyDescent="0.2">
      <c r="A140" s="89">
        <v>3</v>
      </c>
      <c r="B140" s="90"/>
      <c r="C140" s="90"/>
      <c r="D140" s="114" t="s">
        <v>207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194</v>
      </c>
      <c r="R140" s="36"/>
      <c r="S140" s="36"/>
      <c r="T140" s="36"/>
      <c r="U140" s="36"/>
      <c r="V140" s="114" t="s">
        <v>193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0</v>
      </c>
      <c r="AG140" s="115"/>
      <c r="AH140" s="115"/>
      <c r="AI140" s="115"/>
      <c r="AJ140" s="115"/>
      <c r="AK140" s="115">
        <v>2</v>
      </c>
      <c r="AL140" s="115"/>
      <c r="AM140" s="115"/>
      <c r="AN140" s="115"/>
      <c r="AO140" s="115"/>
      <c r="AP140" s="115">
        <v>2</v>
      </c>
      <c r="AQ140" s="115"/>
      <c r="AR140" s="115"/>
      <c r="AS140" s="115"/>
      <c r="AT140" s="115"/>
      <c r="AU140" s="115">
        <v>0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0</v>
      </c>
      <c r="BF140" s="115"/>
      <c r="BG140" s="115"/>
      <c r="BH140" s="115"/>
      <c r="BI140" s="115"/>
      <c r="BJ140" s="115">
        <v>0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0</v>
      </c>
      <c r="BU140" s="115"/>
      <c r="BV140" s="115"/>
      <c r="BW140" s="115"/>
      <c r="BX140" s="115"/>
    </row>
    <row r="141" spans="1:76" s="6" customFormat="1" ht="30" customHeight="1" x14ac:dyDescent="0.2">
      <c r="A141" s="87">
        <v>0</v>
      </c>
      <c r="B141" s="85"/>
      <c r="C141" s="85"/>
      <c r="D141" s="113" t="s">
        <v>181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 t="s">
        <v>194</v>
      </c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>
        <v>0</v>
      </c>
      <c r="AG141" s="112"/>
      <c r="AH141" s="112"/>
      <c r="AI141" s="112"/>
      <c r="AJ141" s="112"/>
      <c r="AK141" s="112">
        <v>10490</v>
      </c>
      <c r="AL141" s="112"/>
      <c r="AM141" s="112"/>
      <c r="AN141" s="112"/>
      <c r="AO141" s="112"/>
      <c r="AP141" s="112">
        <v>10490</v>
      </c>
      <c r="AQ141" s="112"/>
      <c r="AR141" s="112"/>
      <c r="AS141" s="112"/>
      <c r="AT141" s="112"/>
      <c r="AU141" s="112">
        <v>0</v>
      </c>
      <c r="AV141" s="112"/>
      <c r="AW141" s="112"/>
      <c r="AX141" s="112"/>
      <c r="AY141" s="112"/>
      <c r="AZ141" s="112">
        <v>12000</v>
      </c>
      <c r="BA141" s="112"/>
      <c r="BB141" s="112"/>
      <c r="BC141" s="112"/>
      <c r="BD141" s="112"/>
      <c r="BE141" s="112">
        <v>12000</v>
      </c>
      <c r="BF141" s="112"/>
      <c r="BG141" s="112"/>
      <c r="BH141" s="112"/>
      <c r="BI141" s="112"/>
      <c r="BJ141" s="112">
        <v>0</v>
      </c>
      <c r="BK141" s="112"/>
      <c r="BL141" s="112"/>
      <c r="BM141" s="112"/>
      <c r="BN141" s="112"/>
      <c r="BO141" s="112">
        <v>0</v>
      </c>
      <c r="BP141" s="112"/>
      <c r="BQ141" s="112"/>
      <c r="BR141" s="112"/>
      <c r="BS141" s="112"/>
      <c r="BT141" s="112">
        <v>0</v>
      </c>
      <c r="BU141" s="112"/>
      <c r="BV141" s="112"/>
      <c r="BW141" s="112"/>
      <c r="BX141" s="112"/>
    </row>
    <row r="142" spans="1:76" s="99" customFormat="1" ht="57" customHeight="1" x14ac:dyDescent="0.2">
      <c r="A142" s="89">
        <v>4</v>
      </c>
      <c r="B142" s="90"/>
      <c r="C142" s="90"/>
      <c r="D142" s="114" t="s">
        <v>208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194</v>
      </c>
      <c r="R142" s="36"/>
      <c r="S142" s="36"/>
      <c r="T142" s="36"/>
      <c r="U142" s="36"/>
      <c r="V142" s="114" t="s">
        <v>209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0</v>
      </c>
      <c r="AG142" s="115"/>
      <c r="AH142" s="115"/>
      <c r="AI142" s="115"/>
      <c r="AJ142" s="115"/>
      <c r="AK142" s="115">
        <v>10490</v>
      </c>
      <c r="AL142" s="115"/>
      <c r="AM142" s="115"/>
      <c r="AN142" s="115"/>
      <c r="AO142" s="115"/>
      <c r="AP142" s="115">
        <v>10490</v>
      </c>
      <c r="AQ142" s="115"/>
      <c r="AR142" s="115"/>
      <c r="AS142" s="115"/>
      <c r="AT142" s="115"/>
      <c r="AU142" s="115">
        <v>0</v>
      </c>
      <c r="AV142" s="115"/>
      <c r="AW142" s="115"/>
      <c r="AX142" s="115"/>
      <c r="AY142" s="115"/>
      <c r="AZ142" s="115">
        <v>12000</v>
      </c>
      <c r="BA142" s="115"/>
      <c r="BB142" s="115"/>
      <c r="BC142" s="115"/>
      <c r="BD142" s="115"/>
      <c r="BE142" s="115">
        <v>12000</v>
      </c>
      <c r="BF142" s="115"/>
      <c r="BG142" s="115"/>
      <c r="BH142" s="115"/>
      <c r="BI142" s="115"/>
      <c r="BJ142" s="115">
        <v>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0</v>
      </c>
      <c r="BU142" s="115"/>
      <c r="BV142" s="115"/>
      <c r="BW142" s="115"/>
      <c r="BX142" s="115"/>
    </row>
    <row r="143" spans="1:76" s="6" customFormat="1" ht="105" customHeight="1" x14ac:dyDescent="0.2">
      <c r="A143" s="87">
        <v>0</v>
      </c>
      <c r="B143" s="85"/>
      <c r="C143" s="85"/>
      <c r="D143" s="113" t="s">
        <v>199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 t="s">
        <v>194</v>
      </c>
      <c r="R143" s="111"/>
      <c r="S143" s="111"/>
      <c r="T143" s="111"/>
      <c r="U143" s="111"/>
      <c r="V143" s="113"/>
      <c r="W143" s="101"/>
      <c r="X143" s="101"/>
      <c r="Y143" s="101"/>
      <c r="Z143" s="101"/>
      <c r="AA143" s="101"/>
      <c r="AB143" s="101"/>
      <c r="AC143" s="101"/>
      <c r="AD143" s="101"/>
      <c r="AE143" s="102"/>
      <c r="AF143" s="112">
        <v>0</v>
      </c>
      <c r="AG143" s="112"/>
      <c r="AH143" s="112"/>
      <c r="AI143" s="112"/>
      <c r="AJ143" s="112"/>
      <c r="AK143" s="112">
        <v>0</v>
      </c>
      <c r="AL143" s="112"/>
      <c r="AM143" s="112"/>
      <c r="AN143" s="112"/>
      <c r="AO143" s="112"/>
      <c r="AP143" s="112">
        <v>0</v>
      </c>
      <c r="AQ143" s="112"/>
      <c r="AR143" s="112"/>
      <c r="AS143" s="112"/>
      <c r="AT143" s="112"/>
      <c r="AU143" s="112">
        <v>0</v>
      </c>
      <c r="AV143" s="112"/>
      <c r="AW143" s="112"/>
      <c r="AX143" s="112"/>
      <c r="AY143" s="112"/>
      <c r="AZ143" s="112">
        <v>0</v>
      </c>
      <c r="BA143" s="112"/>
      <c r="BB143" s="112"/>
      <c r="BC143" s="112"/>
      <c r="BD143" s="112"/>
      <c r="BE143" s="112">
        <v>0</v>
      </c>
      <c r="BF143" s="112"/>
      <c r="BG143" s="112"/>
      <c r="BH143" s="112"/>
      <c r="BI143" s="112"/>
      <c r="BJ143" s="112">
        <v>0</v>
      </c>
      <c r="BK143" s="112"/>
      <c r="BL143" s="112"/>
      <c r="BM143" s="112"/>
      <c r="BN143" s="112"/>
      <c r="BO143" s="112">
        <v>2</v>
      </c>
      <c r="BP143" s="112"/>
      <c r="BQ143" s="112"/>
      <c r="BR143" s="112"/>
      <c r="BS143" s="112"/>
      <c r="BT143" s="112">
        <v>2</v>
      </c>
      <c r="BU143" s="112"/>
      <c r="BV143" s="112"/>
      <c r="BW143" s="112"/>
      <c r="BX143" s="112"/>
    </row>
    <row r="144" spans="1:76" s="99" customFormat="1" ht="57" customHeight="1" x14ac:dyDescent="0.2">
      <c r="A144" s="89">
        <v>5</v>
      </c>
      <c r="B144" s="90"/>
      <c r="C144" s="90"/>
      <c r="D144" s="114" t="s">
        <v>210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36" t="s">
        <v>194</v>
      </c>
      <c r="R144" s="36"/>
      <c r="S144" s="36"/>
      <c r="T144" s="36"/>
      <c r="U144" s="36"/>
      <c r="V144" s="114" t="s">
        <v>211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0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0</v>
      </c>
      <c r="AQ144" s="115"/>
      <c r="AR144" s="115"/>
      <c r="AS144" s="115"/>
      <c r="AT144" s="115"/>
      <c r="AU144" s="115">
        <v>0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0</v>
      </c>
      <c r="BF144" s="115"/>
      <c r="BG144" s="115"/>
      <c r="BH144" s="115"/>
      <c r="BI144" s="115"/>
      <c r="BJ144" s="115">
        <v>0</v>
      </c>
      <c r="BK144" s="115"/>
      <c r="BL144" s="115"/>
      <c r="BM144" s="115"/>
      <c r="BN144" s="115"/>
      <c r="BO144" s="115">
        <v>2</v>
      </c>
      <c r="BP144" s="115"/>
      <c r="BQ144" s="115"/>
      <c r="BR144" s="115"/>
      <c r="BS144" s="115"/>
      <c r="BT144" s="115">
        <v>2</v>
      </c>
      <c r="BU144" s="115"/>
      <c r="BV144" s="115"/>
      <c r="BW144" s="115"/>
      <c r="BX144" s="115"/>
    </row>
    <row r="145" spans="1:76" s="6" customFormat="1" ht="15" customHeight="1" x14ac:dyDescent="0.2">
      <c r="A145" s="87">
        <v>0</v>
      </c>
      <c r="B145" s="85"/>
      <c r="C145" s="85"/>
      <c r="D145" s="113" t="s">
        <v>212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3"/>
      <c r="W145" s="101"/>
      <c r="X145" s="101"/>
      <c r="Y145" s="101"/>
      <c r="Z145" s="101"/>
      <c r="AA145" s="101"/>
      <c r="AB145" s="101"/>
      <c r="AC145" s="101"/>
      <c r="AD145" s="101"/>
      <c r="AE145" s="102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6" s="6" customFormat="1" ht="71.25" customHeight="1" x14ac:dyDescent="0.2">
      <c r="A146" s="87">
        <v>0</v>
      </c>
      <c r="B146" s="85"/>
      <c r="C146" s="85"/>
      <c r="D146" s="113" t="s">
        <v>179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  <c r="Q146" s="111" t="s">
        <v>186</v>
      </c>
      <c r="R146" s="111"/>
      <c r="S146" s="111"/>
      <c r="T146" s="111"/>
      <c r="U146" s="111"/>
      <c r="V146" s="113"/>
      <c r="W146" s="101"/>
      <c r="X146" s="101"/>
      <c r="Y146" s="101"/>
      <c r="Z146" s="101"/>
      <c r="AA146" s="101"/>
      <c r="AB146" s="101"/>
      <c r="AC146" s="101"/>
      <c r="AD146" s="101"/>
      <c r="AE146" s="102"/>
      <c r="AF146" s="112">
        <v>0</v>
      </c>
      <c r="AG146" s="112"/>
      <c r="AH146" s="112"/>
      <c r="AI146" s="112"/>
      <c r="AJ146" s="112"/>
      <c r="AK146" s="112">
        <v>1109</v>
      </c>
      <c r="AL146" s="112"/>
      <c r="AM146" s="112"/>
      <c r="AN146" s="112"/>
      <c r="AO146" s="112"/>
      <c r="AP146" s="112">
        <v>1109</v>
      </c>
      <c r="AQ146" s="112"/>
      <c r="AR146" s="112"/>
      <c r="AS146" s="112"/>
      <c r="AT146" s="112"/>
      <c r="AU146" s="112">
        <v>0</v>
      </c>
      <c r="AV146" s="112"/>
      <c r="AW146" s="112"/>
      <c r="AX146" s="112"/>
      <c r="AY146" s="112"/>
      <c r="AZ146" s="112">
        <v>997</v>
      </c>
      <c r="BA146" s="112"/>
      <c r="BB146" s="112"/>
      <c r="BC146" s="112"/>
      <c r="BD146" s="112"/>
      <c r="BE146" s="112">
        <v>997</v>
      </c>
      <c r="BF146" s="112"/>
      <c r="BG146" s="112"/>
      <c r="BH146" s="112"/>
      <c r="BI146" s="112"/>
      <c r="BJ146" s="112">
        <v>0</v>
      </c>
      <c r="BK146" s="112"/>
      <c r="BL146" s="112"/>
      <c r="BM146" s="112"/>
      <c r="BN146" s="112"/>
      <c r="BO146" s="112">
        <v>1288</v>
      </c>
      <c r="BP146" s="112"/>
      <c r="BQ146" s="112"/>
      <c r="BR146" s="112"/>
      <c r="BS146" s="112"/>
      <c r="BT146" s="112">
        <v>1288</v>
      </c>
      <c r="BU146" s="112"/>
      <c r="BV146" s="112"/>
      <c r="BW146" s="112"/>
      <c r="BX146" s="112"/>
    </row>
    <row r="147" spans="1:76" s="99" customFormat="1" ht="57" customHeight="1" x14ac:dyDescent="0.2">
      <c r="A147" s="89">
        <v>1</v>
      </c>
      <c r="B147" s="90"/>
      <c r="C147" s="90"/>
      <c r="D147" s="114" t="s">
        <v>213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36" t="s">
        <v>186</v>
      </c>
      <c r="R147" s="36"/>
      <c r="S147" s="36"/>
      <c r="T147" s="36"/>
      <c r="U147" s="36"/>
      <c r="V147" s="114" t="s">
        <v>214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0</v>
      </c>
      <c r="AG147" s="115"/>
      <c r="AH147" s="115"/>
      <c r="AI147" s="115"/>
      <c r="AJ147" s="115"/>
      <c r="AK147" s="115">
        <v>1109</v>
      </c>
      <c r="AL147" s="115"/>
      <c r="AM147" s="115"/>
      <c r="AN147" s="115"/>
      <c r="AO147" s="115"/>
      <c r="AP147" s="115">
        <v>1109</v>
      </c>
      <c r="AQ147" s="115"/>
      <c r="AR147" s="115"/>
      <c r="AS147" s="115"/>
      <c r="AT147" s="115"/>
      <c r="AU147" s="115">
        <v>0</v>
      </c>
      <c r="AV147" s="115"/>
      <c r="AW147" s="115"/>
      <c r="AX147" s="115"/>
      <c r="AY147" s="115"/>
      <c r="AZ147" s="115">
        <v>997</v>
      </c>
      <c r="BA147" s="115"/>
      <c r="BB147" s="115"/>
      <c r="BC147" s="115"/>
      <c r="BD147" s="115"/>
      <c r="BE147" s="115">
        <v>997</v>
      </c>
      <c r="BF147" s="115"/>
      <c r="BG147" s="115"/>
      <c r="BH147" s="115"/>
      <c r="BI147" s="115"/>
      <c r="BJ147" s="115">
        <v>0</v>
      </c>
      <c r="BK147" s="115"/>
      <c r="BL147" s="115"/>
      <c r="BM147" s="115"/>
      <c r="BN147" s="115"/>
      <c r="BO147" s="115">
        <v>1288</v>
      </c>
      <c r="BP147" s="115"/>
      <c r="BQ147" s="115"/>
      <c r="BR147" s="115"/>
      <c r="BS147" s="115"/>
      <c r="BT147" s="115">
        <v>1288</v>
      </c>
      <c r="BU147" s="115"/>
      <c r="BV147" s="115"/>
      <c r="BW147" s="115"/>
      <c r="BX147" s="115"/>
    </row>
    <row r="148" spans="1:76" s="6" customFormat="1" ht="15" customHeight="1" x14ac:dyDescent="0.2">
      <c r="A148" s="87">
        <v>0</v>
      </c>
      <c r="B148" s="85"/>
      <c r="C148" s="85"/>
      <c r="D148" s="113" t="s">
        <v>180</v>
      </c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/>
      <c r="Q148" s="111" t="s">
        <v>186</v>
      </c>
      <c r="R148" s="111"/>
      <c r="S148" s="111"/>
      <c r="T148" s="111"/>
      <c r="U148" s="111"/>
      <c r="V148" s="113"/>
      <c r="W148" s="101"/>
      <c r="X148" s="101"/>
      <c r="Y148" s="101"/>
      <c r="Z148" s="101"/>
      <c r="AA148" s="101"/>
      <c r="AB148" s="101"/>
      <c r="AC148" s="101"/>
      <c r="AD148" s="101"/>
      <c r="AE148" s="102"/>
      <c r="AF148" s="112">
        <v>0</v>
      </c>
      <c r="AG148" s="112"/>
      <c r="AH148" s="112"/>
      <c r="AI148" s="112"/>
      <c r="AJ148" s="112"/>
      <c r="AK148" s="112">
        <v>935.5</v>
      </c>
      <c r="AL148" s="112"/>
      <c r="AM148" s="112"/>
      <c r="AN148" s="112"/>
      <c r="AO148" s="112"/>
      <c r="AP148" s="112">
        <v>935.5</v>
      </c>
      <c r="AQ148" s="112"/>
      <c r="AR148" s="112"/>
      <c r="AS148" s="112"/>
      <c r="AT148" s="112"/>
      <c r="AU148" s="112">
        <v>0</v>
      </c>
      <c r="AV148" s="112"/>
      <c r="AW148" s="112"/>
      <c r="AX148" s="112"/>
      <c r="AY148" s="112"/>
      <c r="AZ148" s="112">
        <v>827</v>
      </c>
      <c r="BA148" s="112"/>
      <c r="BB148" s="112"/>
      <c r="BC148" s="112"/>
      <c r="BD148" s="112"/>
      <c r="BE148" s="112">
        <v>827</v>
      </c>
      <c r="BF148" s="112"/>
      <c r="BG148" s="112"/>
      <c r="BH148" s="112"/>
      <c r="BI148" s="112"/>
      <c r="BJ148" s="112">
        <v>0</v>
      </c>
      <c r="BK148" s="112"/>
      <c r="BL148" s="112"/>
      <c r="BM148" s="112"/>
      <c r="BN148" s="112"/>
      <c r="BO148" s="112">
        <v>1800</v>
      </c>
      <c r="BP148" s="112"/>
      <c r="BQ148" s="112"/>
      <c r="BR148" s="112"/>
      <c r="BS148" s="112"/>
      <c r="BT148" s="112">
        <v>1800</v>
      </c>
      <c r="BU148" s="112"/>
      <c r="BV148" s="112"/>
      <c r="BW148" s="112"/>
      <c r="BX148" s="112"/>
    </row>
    <row r="149" spans="1:76" s="99" customFormat="1" ht="71.25" customHeight="1" x14ac:dyDescent="0.2">
      <c r="A149" s="89">
        <v>2</v>
      </c>
      <c r="B149" s="90"/>
      <c r="C149" s="90"/>
      <c r="D149" s="114" t="s">
        <v>215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36" t="s">
        <v>186</v>
      </c>
      <c r="R149" s="36"/>
      <c r="S149" s="36"/>
      <c r="T149" s="36"/>
      <c r="U149" s="36"/>
      <c r="V149" s="114" t="s">
        <v>216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0</v>
      </c>
      <c r="AG149" s="115"/>
      <c r="AH149" s="115"/>
      <c r="AI149" s="115"/>
      <c r="AJ149" s="115"/>
      <c r="AK149" s="115">
        <v>935.5</v>
      </c>
      <c r="AL149" s="115"/>
      <c r="AM149" s="115"/>
      <c r="AN149" s="115"/>
      <c r="AO149" s="115"/>
      <c r="AP149" s="115">
        <v>935.5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827</v>
      </c>
      <c r="BA149" s="115"/>
      <c r="BB149" s="115"/>
      <c r="BC149" s="115"/>
      <c r="BD149" s="115"/>
      <c r="BE149" s="115">
        <v>827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1800</v>
      </c>
      <c r="BP149" s="115"/>
      <c r="BQ149" s="115"/>
      <c r="BR149" s="115"/>
      <c r="BS149" s="115"/>
      <c r="BT149" s="115">
        <v>1800</v>
      </c>
      <c r="BU149" s="115"/>
      <c r="BV149" s="115"/>
      <c r="BW149" s="115"/>
      <c r="BX149" s="115"/>
    </row>
    <row r="150" spans="1:76" s="6" customFormat="1" ht="15" customHeight="1" x14ac:dyDescent="0.2">
      <c r="A150" s="87">
        <v>0</v>
      </c>
      <c r="B150" s="85"/>
      <c r="C150" s="85"/>
      <c r="D150" s="113" t="s">
        <v>182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 t="s">
        <v>186</v>
      </c>
      <c r="R150" s="111"/>
      <c r="S150" s="111"/>
      <c r="T150" s="111"/>
      <c r="U150" s="111"/>
      <c r="V150" s="113"/>
      <c r="W150" s="101"/>
      <c r="X150" s="101"/>
      <c r="Y150" s="101"/>
      <c r="Z150" s="101"/>
      <c r="AA150" s="101"/>
      <c r="AB150" s="101"/>
      <c r="AC150" s="101"/>
      <c r="AD150" s="101"/>
      <c r="AE150" s="102"/>
      <c r="AF150" s="112">
        <v>0</v>
      </c>
      <c r="AG150" s="112"/>
      <c r="AH150" s="112"/>
      <c r="AI150" s="112"/>
      <c r="AJ150" s="112"/>
      <c r="AK150" s="112">
        <v>10680</v>
      </c>
      <c r="AL150" s="112"/>
      <c r="AM150" s="112"/>
      <c r="AN150" s="112"/>
      <c r="AO150" s="112"/>
      <c r="AP150" s="112">
        <v>10680</v>
      </c>
      <c r="AQ150" s="112"/>
      <c r="AR150" s="112"/>
      <c r="AS150" s="112"/>
      <c r="AT150" s="112"/>
      <c r="AU150" s="112">
        <v>0</v>
      </c>
      <c r="AV150" s="112"/>
      <c r="AW150" s="112"/>
      <c r="AX150" s="112"/>
      <c r="AY150" s="112"/>
      <c r="AZ150" s="112">
        <v>0</v>
      </c>
      <c r="BA150" s="112"/>
      <c r="BB150" s="112"/>
      <c r="BC150" s="112"/>
      <c r="BD150" s="112"/>
      <c r="BE150" s="112">
        <v>0</v>
      </c>
      <c r="BF150" s="112"/>
      <c r="BG150" s="112"/>
      <c r="BH150" s="112"/>
      <c r="BI150" s="112"/>
      <c r="BJ150" s="112">
        <v>0</v>
      </c>
      <c r="BK150" s="112"/>
      <c r="BL150" s="112"/>
      <c r="BM150" s="112"/>
      <c r="BN150" s="112"/>
      <c r="BO150" s="112">
        <v>0</v>
      </c>
      <c r="BP150" s="112"/>
      <c r="BQ150" s="112"/>
      <c r="BR150" s="112"/>
      <c r="BS150" s="112"/>
      <c r="BT150" s="112">
        <v>0</v>
      </c>
      <c r="BU150" s="112"/>
      <c r="BV150" s="112"/>
      <c r="BW150" s="112"/>
      <c r="BX150" s="112"/>
    </row>
    <row r="151" spans="1:76" s="99" customFormat="1" ht="57" customHeight="1" x14ac:dyDescent="0.2">
      <c r="A151" s="89">
        <v>3</v>
      </c>
      <c r="B151" s="90"/>
      <c r="C151" s="90"/>
      <c r="D151" s="114" t="s">
        <v>217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186</v>
      </c>
      <c r="R151" s="36"/>
      <c r="S151" s="36"/>
      <c r="T151" s="36"/>
      <c r="U151" s="36"/>
      <c r="V151" s="114" t="s">
        <v>218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0</v>
      </c>
      <c r="AG151" s="115"/>
      <c r="AH151" s="115"/>
      <c r="AI151" s="115"/>
      <c r="AJ151" s="115"/>
      <c r="AK151" s="115">
        <v>10680</v>
      </c>
      <c r="AL151" s="115"/>
      <c r="AM151" s="115"/>
      <c r="AN151" s="115"/>
      <c r="AO151" s="115"/>
      <c r="AP151" s="115">
        <v>10680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0</v>
      </c>
      <c r="BF151" s="115"/>
      <c r="BG151" s="115"/>
      <c r="BH151" s="115"/>
      <c r="BI151" s="115"/>
      <c r="BJ151" s="115">
        <v>0</v>
      </c>
      <c r="BK151" s="115"/>
      <c r="BL151" s="115"/>
      <c r="BM151" s="115"/>
      <c r="BN151" s="115"/>
      <c r="BO151" s="115">
        <v>0</v>
      </c>
      <c r="BP151" s="115"/>
      <c r="BQ151" s="115"/>
      <c r="BR151" s="115"/>
      <c r="BS151" s="115"/>
      <c r="BT151" s="115">
        <v>0</v>
      </c>
      <c r="BU151" s="115"/>
      <c r="BV151" s="115"/>
      <c r="BW151" s="115"/>
      <c r="BX151" s="115"/>
    </row>
    <row r="152" spans="1:76" s="6" customFormat="1" ht="30" customHeight="1" x14ac:dyDescent="0.2">
      <c r="A152" s="87">
        <v>0</v>
      </c>
      <c r="B152" s="85"/>
      <c r="C152" s="85"/>
      <c r="D152" s="113" t="s">
        <v>181</v>
      </c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/>
      <c r="Q152" s="111" t="s">
        <v>186</v>
      </c>
      <c r="R152" s="111"/>
      <c r="S152" s="111"/>
      <c r="T152" s="111"/>
      <c r="U152" s="111"/>
      <c r="V152" s="113"/>
      <c r="W152" s="101"/>
      <c r="X152" s="101"/>
      <c r="Y152" s="101"/>
      <c r="Z152" s="101"/>
      <c r="AA152" s="101"/>
      <c r="AB152" s="101"/>
      <c r="AC152" s="101"/>
      <c r="AD152" s="101"/>
      <c r="AE152" s="102"/>
      <c r="AF152" s="112">
        <v>0</v>
      </c>
      <c r="AG152" s="112"/>
      <c r="AH152" s="112"/>
      <c r="AI152" s="112"/>
      <c r="AJ152" s="112"/>
      <c r="AK152" s="112">
        <v>4329</v>
      </c>
      <c r="AL152" s="112"/>
      <c r="AM152" s="112"/>
      <c r="AN152" s="112"/>
      <c r="AO152" s="112"/>
      <c r="AP152" s="112">
        <v>4329</v>
      </c>
      <c r="AQ152" s="112"/>
      <c r="AR152" s="112"/>
      <c r="AS152" s="112"/>
      <c r="AT152" s="112"/>
      <c r="AU152" s="112">
        <v>0</v>
      </c>
      <c r="AV152" s="112"/>
      <c r="AW152" s="112"/>
      <c r="AX152" s="112"/>
      <c r="AY152" s="112"/>
      <c r="AZ152" s="112">
        <v>4574</v>
      </c>
      <c r="BA152" s="112"/>
      <c r="BB152" s="112"/>
      <c r="BC152" s="112"/>
      <c r="BD152" s="112"/>
      <c r="BE152" s="112">
        <v>4574</v>
      </c>
      <c r="BF152" s="112"/>
      <c r="BG152" s="112"/>
      <c r="BH152" s="112"/>
      <c r="BI152" s="112"/>
      <c r="BJ152" s="112">
        <v>0</v>
      </c>
      <c r="BK152" s="112"/>
      <c r="BL152" s="112"/>
      <c r="BM152" s="112"/>
      <c r="BN152" s="112"/>
      <c r="BO152" s="112">
        <v>0</v>
      </c>
      <c r="BP152" s="112"/>
      <c r="BQ152" s="112"/>
      <c r="BR152" s="112"/>
      <c r="BS152" s="112"/>
      <c r="BT152" s="112">
        <v>0</v>
      </c>
      <c r="BU152" s="112"/>
      <c r="BV152" s="112"/>
      <c r="BW152" s="112"/>
      <c r="BX152" s="112"/>
    </row>
    <row r="153" spans="1:76" s="99" customFormat="1" ht="57" customHeight="1" x14ac:dyDescent="0.2">
      <c r="A153" s="89">
        <v>4</v>
      </c>
      <c r="B153" s="90"/>
      <c r="C153" s="90"/>
      <c r="D153" s="114" t="s">
        <v>219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36" t="s">
        <v>186</v>
      </c>
      <c r="R153" s="36"/>
      <c r="S153" s="36"/>
      <c r="T153" s="36"/>
      <c r="U153" s="36"/>
      <c r="V153" s="114" t="s">
        <v>220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0</v>
      </c>
      <c r="AG153" s="115"/>
      <c r="AH153" s="115"/>
      <c r="AI153" s="115"/>
      <c r="AJ153" s="115"/>
      <c r="AK153" s="115">
        <v>4329</v>
      </c>
      <c r="AL153" s="115"/>
      <c r="AM153" s="115"/>
      <c r="AN153" s="115"/>
      <c r="AO153" s="115"/>
      <c r="AP153" s="115">
        <v>4329</v>
      </c>
      <c r="AQ153" s="115"/>
      <c r="AR153" s="115"/>
      <c r="AS153" s="115"/>
      <c r="AT153" s="115"/>
      <c r="AU153" s="115">
        <v>0</v>
      </c>
      <c r="AV153" s="115"/>
      <c r="AW153" s="115"/>
      <c r="AX153" s="115"/>
      <c r="AY153" s="115"/>
      <c r="AZ153" s="115">
        <v>4574</v>
      </c>
      <c r="BA153" s="115"/>
      <c r="BB153" s="115"/>
      <c r="BC153" s="115"/>
      <c r="BD153" s="115"/>
      <c r="BE153" s="115">
        <v>4574</v>
      </c>
      <c r="BF153" s="115"/>
      <c r="BG153" s="115"/>
      <c r="BH153" s="115"/>
      <c r="BI153" s="115"/>
      <c r="BJ153" s="115">
        <v>0</v>
      </c>
      <c r="BK153" s="115"/>
      <c r="BL153" s="115"/>
      <c r="BM153" s="115"/>
      <c r="BN153" s="115"/>
      <c r="BO153" s="115">
        <v>0</v>
      </c>
      <c r="BP153" s="115"/>
      <c r="BQ153" s="115"/>
      <c r="BR153" s="115"/>
      <c r="BS153" s="115"/>
      <c r="BT153" s="115">
        <v>0</v>
      </c>
      <c r="BU153" s="115"/>
      <c r="BV153" s="115"/>
      <c r="BW153" s="115"/>
      <c r="BX153" s="115"/>
    </row>
    <row r="154" spans="1:76" s="6" customFormat="1" ht="105" customHeight="1" x14ac:dyDescent="0.2">
      <c r="A154" s="87">
        <v>0</v>
      </c>
      <c r="B154" s="85"/>
      <c r="C154" s="85"/>
      <c r="D154" s="113" t="s">
        <v>199</v>
      </c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2"/>
      <c r="Q154" s="111" t="s">
        <v>186</v>
      </c>
      <c r="R154" s="111"/>
      <c r="S154" s="111"/>
      <c r="T154" s="111"/>
      <c r="U154" s="111"/>
      <c r="V154" s="113"/>
      <c r="W154" s="101"/>
      <c r="X154" s="101"/>
      <c r="Y154" s="101"/>
      <c r="Z154" s="101"/>
      <c r="AA154" s="101"/>
      <c r="AB154" s="101"/>
      <c r="AC154" s="101"/>
      <c r="AD154" s="101"/>
      <c r="AE154" s="102"/>
      <c r="AF154" s="112">
        <v>0</v>
      </c>
      <c r="AG154" s="112"/>
      <c r="AH154" s="112"/>
      <c r="AI154" s="112"/>
      <c r="AJ154" s="112"/>
      <c r="AK154" s="112">
        <v>0</v>
      </c>
      <c r="AL154" s="112"/>
      <c r="AM154" s="112"/>
      <c r="AN154" s="112"/>
      <c r="AO154" s="112"/>
      <c r="AP154" s="112">
        <v>0</v>
      </c>
      <c r="AQ154" s="112"/>
      <c r="AR154" s="112"/>
      <c r="AS154" s="112"/>
      <c r="AT154" s="112"/>
      <c r="AU154" s="112">
        <v>0</v>
      </c>
      <c r="AV154" s="112"/>
      <c r="AW154" s="112"/>
      <c r="AX154" s="112"/>
      <c r="AY154" s="112"/>
      <c r="AZ154" s="112">
        <v>0</v>
      </c>
      <c r="BA154" s="112"/>
      <c r="BB154" s="112"/>
      <c r="BC154" s="112"/>
      <c r="BD154" s="112"/>
      <c r="BE154" s="112">
        <v>0</v>
      </c>
      <c r="BF154" s="112"/>
      <c r="BG154" s="112"/>
      <c r="BH154" s="112"/>
      <c r="BI154" s="112"/>
      <c r="BJ154" s="112">
        <v>0</v>
      </c>
      <c r="BK154" s="112"/>
      <c r="BL154" s="112"/>
      <c r="BM154" s="112"/>
      <c r="BN154" s="112"/>
      <c r="BO154" s="112">
        <v>49999</v>
      </c>
      <c r="BP154" s="112"/>
      <c r="BQ154" s="112"/>
      <c r="BR154" s="112"/>
      <c r="BS154" s="112"/>
      <c r="BT154" s="112">
        <v>49999</v>
      </c>
      <c r="BU154" s="112"/>
      <c r="BV154" s="112"/>
      <c r="BW154" s="112"/>
      <c r="BX154" s="112"/>
    </row>
    <row r="155" spans="1:76" s="99" customFormat="1" ht="57" customHeight="1" x14ac:dyDescent="0.2">
      <c r="A155" s="89">
        <v>5</v>
      </c>
      <c r="B155" s="90"/>
      <c r="C155" s="90"/>
      <c r="D155" s="114" t="s">
        <v>221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186</v>
      </c>
      <c r="R155" s="36"/>
      <c r="S155" s="36"/>
      <c r="T155" s="36"/>
      <c r="U155" s="36"/>
      <c r="V155" s="114" t="s">
        <v>222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0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0</v>
      </c>
      <c r="AQ155" s="115"/>
      <c r="AR155" s="115"/>
      <c r="AS155" s="115"/>
      <c r="AT155" s="115"/>
      <c r="AU155" s="115">
        <v>0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0</v>
      </c>
      <c r="BF155" s="115"/>
      <c r="BG155" s="115"/>
      <c r="BH155" s="115"/>
      <c r="BI155" s="115"/>
      <c r="BJ155" s="115">
        <v>0</v>
      </c>
      <c r="BK155" s="115"/>
      <c r="BL155" s="115"/>
      <c r="BM155" s="115"/>
      <c r="BN155" s="115"/>
      <c r="BO155" s="115">
        <v>49999</v>
      </c>
      <c r="BP155" s="115"/>
      <c r="BQ155" s="115"/>
      <c r="BR155" s="115"/>
      <c r="BS155" s="115"/>
      <c r="BT155" s="115">
        <v>49999</v>
      </c>
      <c r="BU155" s="115"/>
      <c r="BV155" s="115"/>
      <c r="BW155" s="115"/>
      <c r="BX155" s="115"/>
    </row>
    <row r="156" spans="1:76" s="6" customFormat="1" ht="15" customHeight="1" x14ac:dyDescent="0.2">
      <c r="A156" s="87">
        <v>0</v>
      </c>
      <c r="B156" s="85"/>
      <c r="C156" s="85"/>
      <c r="D156" s="113" t="s">
        <v>223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2"/>
      <c r="Q156" s="111"/>
      <c r="R156" s="111"/>
      <c r="S156" s="111"/>
      <c r="T156" s="111"/>
      <c r="U156" s="111"/>
      <c r="V156" s="113"/>
      <c r="W156" s="101"/>
      <c r="X156" s="101"/>
      <c r="Y156" s="101"/>
      <c r="Z156" s="101"/>
      <c r="AA156" s="101"/>
      <c r="AB156" s="101"/>
      <c r="AC156" s="101"/>
      <c r="AD156" s="101"/>
      <c r="AE156" s="102"/>
      <c r="AF156" s="112"/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112"/>
      <c r="BR156" s="112"/>
      <c r="BS156" s="112"/>
      <c r="BT156" s="112"/>
      <c r="BU156" s="112"/>
      <c r="BV156" s="112"/>
      <c r="BW156" s="112"/>
      <c r="BX156" s="112"/>
    </row>
    <row r="157" spans="1:76" s="6" customFormat="1" ht="71.25" customHeight="1" x14ac:dyDescent="0.2">
      <c r="A157" s="87">
        <v>0</v>
      </c>
      <c r="B157" s="85"/>
      <c r="C157" s="85"/>
      <c r="D157" s="113" t="s">
        <v>179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  <c r="Q157" s="111" t="s">
        <v>224</v>
      </c>
      <c r="R157" s="111"/>
      <c r="S157" s="111"/>
      <c r="T157" s="111"/>
      <c r="U157" s="111"/>
      <c r="V157" s="113"/>
      <c r="W157" s="101"/>
      <c r="X157" s="101"/>
      <c r="Y157" s="101"/>
      <c r="Z157" s="101"/>
      <c r="AA157" s="101"/>
      <c r="AB157" s="101"/>
      <c r="AC157" s="101"/>
      <c r="AD157" s="101"/>
      <c r="AE157" s="102"/>
      <c r="AF157" s="112">
        <v>0</v>
      </c>
      <c r="AG157" s="112"/>
      <c r="AH157" s="112"/>
      <c r="AI157" s="112"/>
      <c r="AJ157" s="112"/>
      <c r="AK157" s="112">
        <v>100</v>
      </c>
      <c r="AL157" s="112"/>
      <c r="AM157" s="112"/>
      <c r="AN157" s="112"/>
      <c r="AO157" s="112"/>
      <c r="AP157" s="112">
        <v>100</v>
      </c>
      <c r="AQ157" s="112"/>
      <c r="AR157" s="112"/>
      <c r="AS157" s="112"/>
      <c r="AT157" s="112"/>
      <c r="AU157" s="112">
        <v>0</v>
      </c>
      <c r="AV157" s="112"/>
      <c r="AW157" s="112"/>
      <c r="AX157" s="112"/>
      <c r="AY157" s="112"/>
      <c r="AZ157" s="112">
        <v>124</v>
      </c>
      <c r="BA157" s="112"/>
      <c r="BB157" s="112"/>
      <c r="BC157" s="112"/>
      <c r="BD157" s="112"/>
      <c r="BE157" s="112">
        <v>124</v>
      </c>
      <c r="BF157" s="112"/>
      <c r="BG157" s="112"/>
      <c r="BH157" s="112"/>
      <c r="BI157" s="112"/>
      <c r="BJ157" s="112">
        <v>0</v>
      </c>
      <c r="BK157" s="112"/>
      <c r="BL157" s="112"/>
      <c r="BM157" s="112"/>
      <c r="BN157" s="112"/>
      <c r="BO157" s="112">
        <v>85</v>
      </c>
      <c r="BP157" s="112"/>
      <c r="BQ157" s="112"/>
      <c r="BR157" s="112"/>
      <c r="BS157" s="112"/>
      <c r="BT157" s="112">
        <v>85</v>
      </c>
      <c r="BU157" s="112"/>
      <c r="BV157" s="112"/>
      <c r="BW157" s="112"/>
      <c r="BX157" s="112"/>
    </row>
    <row r="158" spans="1:76" s="99" customFormat="1" ht="71.25" customHeight="1" x14ac:dyDescent="0.2">
      <c r="A158" s="89">
        <v>1</v>
      </c>
      <c r="B158" s="90"/>
      <c r="C158" s="90"/>
      <c r="D158" s="114" t="s">
        <v>225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224</v>
      </c>
      <c r="R158" s="36"/>
      <c r="S158" s="36"/>
      <c r="T158" s="36"/>
      <c r="U158" s="36"/>
      <c r="V158" s="114" t="s">
        <v>226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0</v>
      </c>
      <c r="AG158" s="115"/>
      <c r="AH158" s="115"/>
      <c r="AI158" s="115"/>
      <c r="AJ158" s="115"/>
      <c r="AK158" s="115">
        <v>100</v>
      </c>
      <c r="AL158" s="115"/>
      <c r="AM158" s="115"/>
      <c r="AN158" s="115"/>
      <c r="AO158" s="115"/>
      <c r="AP158" s="115">
        <v>100</v>
      </c>
      <c r="AQ158" s="115"/>
      <c r="AR158" s="115"/>
      <c r="AS158" s="115"/>
      <c r="AT158" s="115"/>
      <c r="AU158" s="115">
        <v>0</v>
      </c>
      <c r="AV158" s="115"/>
      <c r="AW158" s="115"/>
      <c r="AX158" s="115"/>
      <c r="AY158" s="115"/>
      <c r="AZ158" s="115">
        <v>124</v>
      </c>
      <c r="BA158" s="115"/>
      <c r="BB158" s="115"/>
      <c r="BC158" s="115"/>
      <c r="BD158" s="115"/>
      <c r="BE158" s="115">
        <v>124</v>
      </c>
      <c r="BF158" s="115"/>
      <c r="BG158" s="115"/>
      <c r="BH158" s="115"/>
      <c r="BI158" s="115"/>
      <c r="BJ158" s="115">
        <v>0</v>
      </c>
      <c r="BK158" s="115"/>
      <c r="BL158" s="115"/>
      <c r="BM158" s="115"/>
      <c r="BN158" s="115"/>
      <c r="BO158" s="115">
        <v>85</v>
      </c>
      <c r="BP158" s="115"/>
      <c r="BQ158" s="115"/>
      <c r="BR158" s="115"/>
      <c r="BS158" s="115"/>
      <c r="BT158" s="115">
        <v>85</v>
      </c>
      <c r="BU158" s="115"/>
      <c r="BV158" s="115"/>
      <c r="BW158" s="115"/>
      <c r="BX158" s="115"/>
    </row>
    <row r="159" spans="1:76" s="6" customFormat="1" ht="15" customHeight="1" x14ac:dyDescent="0.2">
      <c r="A159" s="87">
        <v>0</v>
      </c>
      <c r="B159" s="85"/>
      <c r="C159" s="85"/>
      <c r="D159" s="113" t="s">
        <v>180</v>
      </c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2"/>
      <c r="Q159" s="111" t="s">
        <v>224</v>
      </c>
      <c r="R159" s="111"/>
      <c r="S159" s="111"/>
      <c r="T159" s="111"/>
      <c r="U159" s="111"/>
      <c r="V159" s="113"/>
      <c r="W159" s="101"/>
      <c r="X159" s="101"/>
      <c r="Y159" s="101"/>
      <c r="Z159" s="101"/>
      <c r="AA159" s="101"/>
      <c r="AB159" s="101"/>
      <c r="AC159" s="101"/>
      <c r="AD159" s="101"/>
      <c r="AE159" s="102"/>
      <c r="AF159" s="112">
        <v>0</v>
      </c>
      <c r="AG159" s="112"/>
      <c r="AH159" s="112"/>
      <c r="AI159" s="112"/>
      <c r="AJ159" s="112"/>
      <c r="AK159" s="112">
        <v>7</v>
      </c>
      <c r="AL159" s="112"/>
      <c r="AM159" s="112"/>
      <c r="AN159" s="112"/>
      <c r="AO159" s="112"/>
      <c r="AP159" s="112">
        <v>7</v>
      </c>
      <c r="AQ159" s="112"/>
      <c r="AR159" s="112"/>
      <c r="AS159" s="112"/>
      <c r="AT159" s="112"/>
      <c r="AU159" s="112">
        <v>0</v>
      </c>
      <c r="AV159" s="112"/>
      <c r="AW159" s="112"/>
      <c r="AX159" s="112"/>
      <c r="AY159" s="112"/>
      <c r="AZ159" s="112">
        <v>222</v>
      </c>
      <c r="BA159" s="112"/>
      <c r="BB159" s="112"/>
      <c r="BC159" s="112"/>
      <c r="BD159" s="112"/>
      <c r="BE159" s="112">
        <v>222</v>
      </c>
      <c r="BF159" s="112"/>
      <c r="BG159" s="112"/>
      <c r="BH159" s="112"/>
      <c r="BI159" s="112"/>
      <c r="BJ159" s="112">
        <v>0</v>
      </c>
      <c r="BK159" s="112"/>
      <c r="BL159" s="112"/>
      <c r="BM159" s="112"/>
      <c r="BN159" s="112"/>
      <c r="BO159" s="112">
        <v>41</v>
      </c>
      <c r="BP159" s="112"/>
      <c r="BQ159" s="112"/>
      <c r="BR159" s="112"/>
      <c r="BS159" s="112"/>
      <c r="BT159" s="112">
        <v>41</v>
      </c>
      <c r="BU159" s="112"/>
      <c r="BV159" s="112"/>
      <c r="BW159" s="112"/>
      <c r="BX159" s="112"/>
    </row>
    <row r="160" spans="1:76" s="99" customFormat="1" ht="114" customHeight="1" x14ac:dyDescent="0.2">
      <c r="A160" s="89">
        <v>2</v>
      </c>
      <c r="B160" s="90"/>
      <c r="C160" s="90"/>
      <c r="D160" s="114" t="s">
        <v>227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36" t="s">
        <v>224</v>
      </c>
      <c r="R160" s="36"/>
      <c r="S160" s="36"/>
      <c r="T160" s="36"/>
      <c r="U160" s="36"/>
      <c r="V160" s="114" t="s">
        <v>228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5">
        <v>0</v>
      </c>
      <c r="AG160" s="115"/>
      <c r="AH160" s="115"/>
      <c r="AI160" s="115"/>
      <c r="AJ160" s="115"/>
      <c r="AK160" s="115">
        <v>7</v>
      </c>
      <c r="AL160" s="115"/>
      <c r="AM160" s="115"/>
      <c r="AN160" s="115"/>
      <c r="AO160" s="115"/>
      <c r="AP160" s="115">
        <v>7</v>
      </c>
      <c r="AQ160" s="115"/>
      <c r="AR160" s="115"/>
      <c r="AS160" s="115"/>
      <c r="AT160" s="115"/>
      <c r="AU160" s="115">
        <v>0</v>
      </c>
      <c r="AV160" s="115"/>
      <c r="AW160" s="115"/>
      <c r="AX160" s="115"/>
      <c r="AY160" s="115"/>
      <c r="AZ160" s="115">
        <v>222</v>
      </c>
      <c r="BA160" s="115"/>
      <c r="BB160" s="115"/>
      <c r="BC160" s="115"/>
      <c r="BD160" s="115"/>
      <c r="BE160" s="115">
        <v>222</v>
      </c>
      <c r="BF160" s="115"/>
      <c r="BG160" s="115"/>
      <c r="BH160" s="115"/>
      <c r="BI160" s="115"/>
      <c r="BJ160" s="115">
        <v>0</v>
      </c>
      <c r="BK160" s="115"/>
      <c r="BL160" s="115"/>
      <c r="BM160" s="115"/>
      <c r="BN160" s="115"/>
      <c r="BO160" s="115">
        <v>41</v>
      </c>
      <c r="BP160" s="115"/>
      <c r="BQ160" s="115"/>
      <c r="BR160" s="115"/>
      <c r="BS160" s="115"/>
      <c r="BT160" s="115">
        <v>41</v>
      </c>
      <c r="BU160" s="115"/>
      <c r="BV160" s="115"/>
      <c r="BW160" s="115"/>
      <c r="BX160" s="115"/>
    </row>
    <row r="161" spans="1:79" s="6" customFormat="1" ht="15" customHeight="1" x14ac:dyDescent="0.2">
      <c r="A161" s="87">
        <v>0</v>
      </c>
      <c r="B161" s="85"/>
      <c r="C161" s="85"/>
      <c r="D161" s="113" t="s">
        <v>182</v>
      </c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2"/>
      <c r="Q161" s="111" t="s">
        <v>224</v>
      </c>
      <c r="R161" s="111"/>
      <c r="S161" s="111"/>
      <c r="T161" s="111"/>
      <c r="U161" s="111"/>
      <c r="V161" s="113"/>
      <c r="W161" s="101"/>
      <c r="X161" s="101"/>
      <c r="Y161" s="101"/>
      <c r="Z161" s="101"/>
      <c r="AA161" s="101"/>
      <c r="AB161" s="101"/>
      <c r="AC161" s="101"/>
      <c r="AD161" s="101"/>
      <c r="AE161" s="102"/>
      <c r="AF161" s="112">
        <v>0</v>
      </c>
      <c r="AG161" s="112"/>
      <c r="AH161" s="112"/>
      <c r="AI161" s="112"/>
      <c r="AJ161" s="112"/>
      <c r="AK161" s="112">
        <v>100</v>
      </c>
      <c r="AL161" s="112"/>
      <c r="AM161" s="112"/>
      <c r="AN161" s="112"/>
      <c r="AO161" s="112"/>
      <c r="AP161" s="112">
        <v>100</v>
      </c>
      <c r="AQ161" s="112"/>
      <c r="AR161" s="112"/>
      <c r="AS161" s="112"/>
      <c r="AT161" s="112"/>
      <c r="AU161" s="112">
        <v>0</v>
      </c>
      <c r="AV161" s="112"/>
      <c r="AW161" s="112"/>
      <c r="AX161" s="112"/>
      <c r="AY161" s="112"/>
      <c r="AZ161" s="112">
        <v>0</v>
      </c>
      <c r="BA161" s="112"/>
      <c r="BB161" s="112"/>
      <c r="BC161" s="112"/>
      <c r="BD161" s="112"/>
      <c r="BE161" s="112">
        <v>0</v>
      </c>
      <c r="BF161" s="112"/>
      <c r="BG161" s="112"/>
      <c r="BH161" s="112"/>
      <c r="BI161" s="112"/>
      <c r="BJ161" s="112">
        <v>0</v>
      </c>
      <c r="BK161" s="112"/>
      <c r="BL161" s="112"/>
      <c r="BM161" s="112"/>
      <c r="BN161" s="112"/>
      <c r="BO161" s="112">
        <v>0</v>
      </c>
      <c r="BP161" s="112"/>
      <c r="BQ161" s="112"/>
      <c r="BR161" s="112"/>
      <c r="BS161" s="112"/>
      <c r="BT161" s="112">
        <v>0</v>
      </c>
      <c r="BU161" s="112"/>
      <c r="BV161" s="112"/>
      <c r="BW161" s="112"/>
      <c r="BX161" s="112"/>
    </row>
    <row r="162" spans="1:79" s="99" customFormat="1" ht="42.75" customHeight="1" x14ac:dyDescent="0.2">
      <c r="A162" s="89">
        <v>3</v>
      </c>
      <c r="B162" s="90"/>
      <c r="C162" s="90"/>
      <c r="D162" s="114" t="s">
        <v>229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36" t="s">
        <v>224</v>
      </c>
      <c r="R162" s="36"/>
      <c r="S162" s="36"/>
      <c r="T162" s="36"/>
      <c r="U162" s="36"/>
      <c r="V162" s="114" t="s">
        <v>230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5">
        <v>0</v>
      </c>
      <c r="AG162" s="115"/>
      <c r="AH162" s="115"/>
      <c r="AI162" s="115"/>
      <c r="AJ162" s="115"/>
      <c r="AK162" s="115">
        <v>100</v>
      </c>
      <c r="AL162" s="115"/>
      <c r="AM162" s="115"/>
      <c r="AN162" s="115"/>
      <c r="AO162" s="115"/>
      <c r="AP162" s="115">
        <v>100</v>
      </c>
      <c r="AQ162" s="115"/>
      <c r="AR162" s="115"/>
      <c r="AS162" s="115"/>
      <c r="AT162" s="115"/>
      <c r="AU162" s="115">
        <v>0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0</v>
      </c>
      <c r="BF162" s="115"/>
      <c r="BG162" s="115"/>
      <c r="BH162" s="115"/>
      <c r="BI162" s="115"/>
      <c r="BJ162" s="115">
        <v>0</v>
      </c>
      <c r="BK162" s="115"/>
      <c r="BL162" s="115"/>
      <c r="BM162" s="115"/>
      <c r="BN162" s="115"/>
      <c r="BO162" s="115">
        <v>0</v>
      </c>
      <c r="BP162" s="115"/>
      <c r="BQ162" s="115"/>
      <c r="BR162" s="115"/>
      <c r="BS162" s="115"/>
      <c r="BT162" s="115">
        <v>0</v>
      </c>
      <c r="BU162" s="115"/>
      <c r="BV162" s="115"/>
      <c r="BW162" s="115"/>
      <c r="BX162" s="115"/>
    </row>
    <row r="163" spans="1:79" s="6" customFormat="1" ht="30" customHeight="1" x14ac:dyDescent="0.2">
      <c r="A163" s="87">
        <v>0</v>
      </c>
      <c r="B163" s="85"/>
      <c r="C163" s="85"/>
      <c r="D163" s="113" t="s">
        <v>181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2"/>
      <c r="Q163" s="111" t="s">
        <v>224</v>
      </c>
      <c r="R163" s="111"/>
      <c r="S163" s="111"/>
      <c r="T163" s="111"/>
      <c r="U163" s="111"/>
      <c r="V163" s="113"/>
      <c r="W163" s="101"/>
      <c r="X163" s="101"/>
      <c r="Y163" s="101"/>
      <c r="Z163" s="101"/>
      <c r="AA163" s="101"/>
      <c r="AB163" s="101"/>
      <c r="AC163" s="101"/>
      <c r="AD163" s="101"/>
      <c r="AE163" s="102"/>
      <c r="AF163" s="112">
        <v>0</v>
      </c>
      <c r="AG163" s="112"/>
      <c r="AH163" s="112"/>
      <c r="AI163" s="112"/>
      <c r="AJ163" s="112"/>
      <c r="AK163" s="112">
        <v>100</v>
      </c>
      <c r="AL163" s="112"/>
      <c r="AM163" s="112"/>
      <c r="AN163" s="112"/>
      <c r="AO163" s="112"/>
      <c r="AP163" s="112">
        <v>100</v>
      </c>
      <c r="AQ163" s="112"/>
      <c r="AR163" s="112"/>
      <c r="AS163" s="112"/>
      <c r="AT163" s="112"/>
      <c r="AU163" s="112">
        <v>0</v>
      </c>
      <c r="AV163" s="112"/>
      <c r="AW163" s="112"/>
      <c r="AX163" s="112"/>
      <c r="AY163" s="112"/>
      <c r="AZ163" s="112">
        <v>114</v>
      </c>
      <c r="BA163" s="112"/>
      <c r="BB163" s="112"/>
      <c r="BC163" s="112"/>
      <c r="BD163" s="112"/>
      <c r="BE163" s="112">
        <v>114</v>
      </c>
      <c r="BF163" s="112"/>
      <c r="BG163" s="112"/>
      <c r="BH163" s="112"/>
      <c r="BI163" s="112"/>
      <c r="BJ163" s="112">
        <v>0</v>
      </c>
      <c r="BK163" s="112"/>
      <c r="BL163" s="112"/>
      <c r="BM163" s="112"/>
      <c r="BN163" s="112"/>
      <c r="BO163" s="112">
        <v>0</v>
      </c>
      <c r="BP163" s="112"/>
      <c r="BQ163" s="112"/>
      <c r="BR163" s="112"/>
      <c r="BS163" s="112"/>
      <c r="BT163" s="112">
        <v>0</v>
      </c>
      <c r="BU163" s="112"/>
      <c r="BV163" s="112"/>
      <c r="BW163" s="112"/>
      <c r="BX163" s="112"/>
    </row>
    <row r="164" spans="1:79" s="99" customFormat="1" ht="85.5" customHeight="1" x14ac:dyDescent="0.2">
      <c r="A164" s="89">
        <v>4</v>
      </c>
      <c r="B164" s="90"/>
      <c r="C164" s="90"/>
      <c r="D164" s="114" t="s">
        <v>231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224</v>
      </c>
      <c r="R164" s="36"/>
      <c r="S164" s="36"/>
      <c r="T164" s="36"/>
      <c r="U164" s="36"/>
      <c r="V164" s="114" t="s">
        <v>232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5">
        <v>0</v>
      </c>
      <c r="AG164" s="115"/>
      <c r="AH164" s="115"/>
      <c r="AI164" s="115"/>
      <c r="AJ164" s="115"/>
      <c r="AK164" s="115">
        <v>100</v>
      </c>
      <c r="AL164" s="115"/>
      <c r="AM164" s="115"/>
      <c r="AN164" s="115"/>
      <c r="AO164" s="115"/>
      <c r="AP164" s="115">
        <v>100</v>
      </c>
      <c r="AQ164" s="115"/>
      <c r="AR164" s="115"/>
      <c r="AS164" s="115"/>
      <c r="AT164" s="115"/>
      <c r="AU164" s="115">
        <v>0</v>
      </c>
      <c r="AV164" s="115"/>
      <c r="AW164" s="115"/>
      <c r="AX164" s="115"/>
      <c r="AY164" s="115"/>
      <c r="AZ164" s="115">
        <v>114</v>
      </c>
      <c r="BA164" s="115"/>
      <c r="BB164" s="115"/>
      <c r="BC164" s="115"/>
      <c r="BD164" s="115"/>
      <c r="BE164" s="115">
        <v>114</v>
      </c>
      <c r="BF164" s="115"/>
      <c r="BG164" s="115"/>
      <c r="BH164" s="115"/>
      <c r="BI164" s="115"/>
      <c r="BJ164" s="115">
        <v>0</v>
      </c>
      <c r="BK164" s="115"/>
      <c r="BL164" s="115"/>
      <c r="BM164" s="115"/>
      <c r="BN164" s="115"/>
      <c r="BO164" s="115">
        <v>0</v>
      </c>
      <c r="BP164" s="115"/>
      <c r="BQ164" s="115"/>
      <c r="BR164" s="115"/>
      <c r="BS164" s="115"/>
      <c r="BT164" s="115">
        <v>0</v>
      </c>
      <c r="BU164" s="115"/>
      <c r="BV164" s="115"/>
      <c r="BW164" s="115"/>
      <c r="BX164" s="115"/>
    </row>
    <row r="165" spans="1:79" s="6" customFormat="1" ht="105" customHeight="1" x14ac:dyDescent="0.2">
      <c r="A165" s="87">
        <v>0</v>
      </c>
      <c r="B165" s="85"/>
      <c r="C165" s="85"/>
      <c r="D165" s="113" t="s">
        <v>199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2"/>
      <c r="Q165" s="111" t="s">
        <v>224</v>
      </c>
      <c r="R165" s="111"/>
      <c r="S165" s="111"/>
      <c r="T165" s="111"/>
      <c r="U165" s="111"/>
      <c r="V165" s="113"/>
      <c r="W165" s="101"/>
      <c r="X165" s="101"/>
      <c r="Y165" s="101"/>
      <c r="Z165" s="101"/>
      <c r="AA165" s="101"/>
      <c r="AB165" s="101"/>
      <c r="AC165" s="101"/>
      <c r="AD165" s="101"/>
      <c r="AE165" s="102"/>
      <c r="AF165" s="112">
        <v>0</v>
      </c>
      <c r="AG165" s="112"/>
      <c r="AH165" s="112"/>
      <c r="AI165" s="112"/>
      <c r="AJ165" s="112"/>
      <c r="AK165" s="112">
        <v>0</v>
      </c>
      <c r="AL165" s="112"/>
      <c r="AM165" s="112"/>
      <c r="AN165" s="112"/>
      <c r="AO165" s="112"/>
      <c r="AP165" s="112">
        <v>0</v>
      </c>
      <c r="AQ165" s="112"/>
      <c r="AR165" s="112"/>
      <c r="AS165" s="112"/>
      <c r="AT165" s="112"/>
      <c r="AU165" s="112">
        <v>0</v>
      </c>
      <c r="AV165" s="112"/>
      <c r="AW165" s="112"/>
      <c r="AX165" s="112"/>
      <c r="AY165" s="112"/>
      <c r="AZ165" s="112">
        <v>0</v>
      </c>
      <c r="BA165" s="112"/>
      <c r="BB165" s="112"/>
      <c r="BC165" s="112"/>
      <c r="BD165" s="112"/>
      <c r="BE165" s="112">
        <v>0</v>
      </c>
      <c r="BF165" s="112"/>
      <c r="BG165" s="112"/>
      <c r="BH165" s="112"/>
      <c r="BI165" s="112"/>
      <c r="BJ165" s="112">
        <v>0</v>
      </c>
      <c r="BK165" s="112"/>
      <c r="BL165" s="112"/>
      <c r="BM165" s="112"/>
      <c r="BN165" s="112"/>
      <c r="BO165" s="112">
        <v>100</v>
      </c>
      <c r="BP165" s="112"/>
      <c r="BQ165" s="112"/>
      <c r="BR165" s="112"/>
      <c r="BS165" s="112"/>
      <c r="BT165" s="112">
        <v>100</v>
      </c>
      <c r="BU165" s="112"/>
      <c r="BV165" s="112"/>
      <c r="BW165" s="112"/>
      <c r="BX165" s="112"/>
    </row>
    <row r="166" spans="1:79" s="99" customFormat="1" ht="28.5" customHeight="1" x14ac:dyDescent="0.2">
      <c r="A166" s="89">
        <v>5</v>
      </c>
      <c r="B166" s="90"/>
      <c r="C166" s="90"/>
      <c r="D166" s="114" t="s">
        <v>233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36" t="s">
        <v>224</v>
      </c>
      <c r="R166" s="36"/>
      <c r="S166" s="36"/>
      <c r="T166" s="36"/>
      <c r="U166" s="36"/>
      <c r="V166" s="114" t="s">
        <v>234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5">
        <v>0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0</v>
      </c>
      <c r="AQ166" s="115"/>
      <c r="AR166" s="115"/>
      <c r="AS166" s="115"/>
      <c r="AT166" s="115"/>
      <c r="AU166" s="115">
        <v>0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0</v>
      </c>
      <c r="BF166" s="115"/>
      <c r="BG166" s="115"/>
      <c r="BH166" s="115"/>
      <c r="BI166" s="115"/>
      <c r="BJ166" s="115">
        <v>0</v>
      </c>
      <c r="BK166" s="115"/>
      <c r="BL166" s="115"/>
      <c r="BM166" s="115"/>
      <c r="BN166" s="115"/>
      <c r="BO166" s="115">
        <v>100</v>
      </c>
      <c r="BP166" s="115"/>
      <c r="BQ166" s="115"/>
      <c r="BR166" s="115"/>
      <c r="BS166" s="115"/>
      <c r="BT166" s="115">
        <v>100</v>
      </c>
      <c r="BU166" s="115"/>
      <c r="BV166" s="115"/>
      <c r="BW166" s="115"/>
      <c r="BX166" s="115"/>
    </row>
    <row r="168" spans="1:79" ht="14.25" customHeight="1" x14ac:dyDescent="0.2">
      <c r="A168" s="42" t="s">
        <v>294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</row>
    <row r="169" spans="1:79" ht="23.1" customHeight="1" x14ac:dyDescent="0.2">
      <c r="A169" s="61" t="s">
        <v>6</v>
      </c>
      <c r="B169" s="62"/>
      <c r="C169" s="62"/>
      <c r="D169" s="36" t="s">
        <v>9</v>
      </c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 t="s">
        <v>8</v>
      </c>
      <c r="R169" s="36"/>
      <c r="S169" s="36"/>
      <c r="T169" s="36"/>
      <c r="U169" s="36"/>
      <c r="V169" s="36" t="s">
        <v>7</v>
      </c>
      <c r="W169" s="36"/>
      <c r="X169" s="36"/>
      <c r="Y169" s="36"/>
      <c r="Z169" s="36"/>
      <c r="AA169" s="36"/>
      <c r="AB169" s="36"/>
      <c r="AC169" s="36"/>
      <c r="AD169" s="36"/>
      <c r="AE169" s="36"/>
      <c r="AF169" s="30" t="s">
        <v>285</v>
      </c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2"/>
      <c r="AU169" s="30" t="s">
        <v>290</v>
      </c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2"/>
    </row>
    <row r="170" spans="1:79" ht="28.5" customHeight="1" x14ac:dyDescent="0.2">
      <c r="A170" s="64"/>
      <c r="B170" s="65"/>
      <c r="C170" s="65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 t="s">
        <v>4</v>
      </c>
      <c r="AG170" s="36"/>
      <c r="AH170" s="36"/>
      <c r="AI170" s="36"/>
      <c r="AJ170" s="36"/>
      <c r="AK170" s="36" t="s">
        <v>3</v>
      </c>
      <c r="AL170" s="36"/>
      <c r="AM170" s="36"/>
      <c r="AN170" s="36"/>
      <c r="AO170" s="36"/>
      <c r="AP170" s="36" t="s">
        <v>123</v>
      </c>
      <c r="AQ170" s="36"/>
      <c r="AR170" s="36"/>
      <c r="AS170" s="36"/>
      <c r="AT170" s="36"/>
      <c r="AU170" s="36" t="s">
        <v>4</v>
      </c>
      <c r="AV170" s="36"/>
      <c r="AW170" s="36"/>
      <c r="AX170" s="36"/>
      <c r="AY170" s="36"/>
      <c r="AZ170" s="36" t="s">
        <v>3</v>
      </c>
      <c r="BA170" s="36"/>
      <c r="BB170" s="36"/>
      <c r="BC170" s="36"/>
      <c r="BD170" s="36"/>
      <c r="BE170" s="36" t="s">
        <v>90</v>
      </c>
      <c r="BF170" s="36"/>
      <c r="BG170" s="36"/>
      <c r="BH170" s="36"/>
      <c r="BI170" s="36"/>
    </row>
    <row r="171" spans="1:79" ht="15" customHeight="1" x14ac:dyDescent="0.2">
      <c r="A171" s="30">
        <v>1</v>
      </c>
      <c r="B171" s="31"/>
      <c r="C171" s="31"/>
      <c r="D171" s="36">
        <v>2</v>
      </c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>
        <v>3</v>
      </c>
      <c r="R171" s="36"/>
      <c r="S171" s="36"/>
      <c r="T171" s="36"/>
      <c r="U171" s="36"/>
      <c r="V171" s="36">
        <v>4</v>
      </c>
      <c r="W171" s="36"/>
      <c r="X171" s="36"/>
      <c r="Y171" s="36"/>
      <c r="Z171" s="36"/>
      <c r="AA171" s="36"/>
      <c r="AB171" s="36"/>
      <c r="AC171" s="36"/>
      <c r="AD171" s="36"/>
      <c r="AE171" s="36"/>
      <c r="AF171" s="36">
        <v>5</v>
      </c>
      <c r="AG171" s="36"/>
      <c r="AH171" s="36"/>
      <c r="AI171" s="36"/>
      <c r="AJ171" s="36"/>
      <c r="AK171" s="36">
        <v>6</v>
      </c>
      <c r="AL171" s="36"/>
      <c r="AM171" s="36"/>
      <c r="AN171" s="36"/>
      <c r="AO171" s="36"/>
      <c r="AP171" s="36">
        <v>7</v>
      </c>
      <c r="AQ171" s="36"/>
      <c r="AR171" s="36"/>
      <c r="AS171" s="36"/>
      <c r="AT171" s="36"/>
      <c r="AU171" s="36">
        <v>8</v>
      </c>
      <c r="AV171" s="36"/>
      <c r="AW171" s="36"/>
      <c r="AX171" s="36"/>
      <c r="AY171" s="36"/>
      <c r="AZ171" s="36">
        <v>9</v>
      </c>
      <c r="BA171" s="36"/>
      <c r="BB171" s="36"/>
      <c r="BC171" s="36"/>
      <c r="BD171" s="36"/>
      <c r="BE171" s="36">
        <v>10</v>
      </c>
      <c r="BF171" s="36"/>
      <c r="BG171" s="36"/>
      <c r="BH171" s="36"/>
      <c r="BI171" s="36"/>
    </row>
    <row r="172" spans="1:79" ht="15.75" hidden="1" customHeight="1" x14ac:dyDescent="0.2">
      <c r="A172" s="33" t="s">
        <v>154</v>
      </c>
      <c r="B172" s="34"/>
      <c r="C172" s="34"/>
      <c r="D172" s="36" t="s">
        <v>57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 t="s">
        <v>70</v>
      </c>
      <c r="R172" s="36"/>
      <c r="S172" s="36"/>
      <c r="T172" s="36"/>
      <c r="U172" s="36"/>
      <c r="V172" s="36" t="s">
        <v>71</v>
      </c>
      <c r="W172" s="36"/>
      <c r="X172" s="36"/>
      <c r="Y172" s="36"/>
      <c r="Z172" s="36"/>
      <c r="AA172" s="36"/>
      <c r="AB172" s="36"/>
      <c r="AC172" s="36"/>
      <c r="AD172" s="36"/>
      <c r="AE172" s="36"/>
      <c r="AF172" s="38" t="s">
        <v>107</v>
      </c>
      <c r="AG172" s="38"/>
      <c r="AH172" s="38"/>
      <c r="AI172" s="38"/>
      <c r="AJ172" s="38"/>
      <c r="AK172" s="37" t="s">
        <v>108</v>
      </c>
      <c r="AL172" s="37"/>
      <c r="AM172" s="37"/>
      <c r="AN172" s="37"/>
      <c r="AO172" s="37"/>
      <c r="AP172" s="44" t="s">
        <v>185</v>
      </c>
      <c r="AQ172" s="44"/>
      <c r="AR172" s="44"/>
      <c r="AS172" s="44"/>
      <c r="AT172" s="44"/>
      <c r="AU172" s="38" t="s">
        <v>109</v>
      </c>
      <c r="AV172" s="38"/>
      <c r="AW172" s="38"/>
      <c r="AX172" s="38"/>
      <c r="AY172" s="38"/>
      <c r="AZ172" s="37" t="s">
        <v>110</v>
      </c>
      <c r="BA172" s="37"/>
      <c r="BB172" s="37"/>
      <c r="BC172" s="37"/>
      <c r="BD172" s="37"/>
      <c r="BE172" s="44" t="s">
        <v>185</v>
      </c>
      <c r="BF172" s="44"/>
      <c r="BG172" s="44"/>
      <c r="BH172" s="44"/>
      <c r="BI172" s="44"/>
      <c r="CA172" t="s">
        <v>39</v>
      </c>
    </row>
    <row r="173" spans="1:79" s="6" customFormat="1" ht="14.25" x14ac:dyDescent="0.2">
      <c r="A173" s="87">
        <v>0</v>
      </c>
      <c r="B173" s="85"/>
      <c r="C173" s="85"/>
      <c r="D173" s="111" t="s">
        <v>184</v>
      </c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CA173" s="6" t="s">
        <v>40</v>
      </c>
    </row>
    <row r="174" spans="1:79" s="6" customFormat="1" ht="71.25" customHeight="1" x14ac:dyDescent="0.2">
      <c r="A174" s="87">
        <v>0</v>
      </c>
      <c r="B174" s="85"/>
      <c r="C174" s="85"/>
      <c r="D174" s="113" t="s">
        <v>179</v>
      </c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2"/>
      <c r="Q174" s="111" t="s">
        <v>186</v>
      </c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2">
        <v>0</v>
      </c>
      <c r="AG174" s="112"/>
      <c r="AH174" s="112"/>
      <c r="AI174" s="112"/>
      <c r="AJ174" s="112"/>
      <c r="AK174" s="112">
        <v>352000</v>
      </c>
      <c r="AL174" s="112"/>
      <c r="AM174" s="112"/>
      <c r="AN174" s="112"/>
      <c r="AO174" s="112"/>
      <c r="AP174" s="112">
        <v>352000</v>
      </c>
      <c r="AQ174" s="112"/>
      <c r="AR174" s="112"/>
      <c r="AS174" s="112"/>
      <c r="AT174" s="112"/>
      <c r="AU174" s="112">
        <v>0</v>
      </c>
      <c r="AV174" s="112"/>
      <c r="AW174" s="112"/>
      <c r="AX174" s="112"/>
      <c r="AY174" s="112"/>
      <c r="AZ174" s="112">
        <v>370000</v>
      </c>
      <c r="BA174" s="112"/>
      <c r="BB174" s="112"/>
      <c r="BC174" s="112"/>
      <c r="BD174" s="112"/>
      <c r="BE174" s="112">
        <v>370000</v>
      </c>
      <c r="BF174" s="112"/>
      <c r="BG174" s="112"/>
      <c r="BH174" s="112"/>
      <c r="BI174" s="112"/>
    </row>
    <row r="175" spans="1:79" s="99" customFormat="1" ht="42.75" customHeight="1" x14ac:dyDescent="0.2">
      <c r="A175" s="89">
        <v>1</v>
      </c>
      <c r="B175" s="90"/>
      <c r="C175" s="90"/>
      <c r="D175" s="114" t="s">
        <v>187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36" t="s">
        <v>186</v>
      </c>
      <c r="R175" s="36"/>
      <c r="S175" s="36"/>
      <c r="T175" s="36"/>
      <c r="U175" s="36"/>
      <c r="V175" s="114" t="s">
        <v>188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0</v>
      </c>
      <c r="AG175" s="115"/>
      <c r="AH175" s="115"/>
      <c r="AI175" s="115"/>
      <c r="AJ175" s="115"/>
      <c r="AK175" s="115">
        <v>352000</v>
      </c>
      <c r="AL175" s="115"/>
      <c r="AM175" s="115"/>
      <c r="AN175" s="115"/>
      <c r="AO175" s="115"/>
      <c r="AP175" s="115">
        <v>352000</v>
      </c>
      <c r="AQ175" s="115"/>
      <c r="AR175" s="115"/>
      <c r="AS175" s="115"/>
      <c r="AT175" s="115"/>
      <c r="AU175" s="115">
        <v>0</v>
      </c>
      <c r="AV175" s="115"/>
      <c r="AW175" s="115"/>
      <c r="AX175" s="115"/>
      <c r="AY175" s="115"/>
      <c r="AZ175" s="115">
        <v>370000</v>
      </c>
      <c r="BA175" s="115"/>
      <c r="BB175" s="115"/>
      <c r="BC175" s="115"/>
      <c r="BD175" s="115"/>
      <c r="BE175" s="115">
        <v>370000</v>
      </c>
      <c r="BF175" s="115"/>
      <c r="BG175" s="115"/>
      <c r="BH175" s="115"/>
      <c r="BI175" s="115"/>
    </row>
    <row r="176" spans="1:79" s="6" customFormat="1" ht="15" customHeight="1" x14ac:dyDescent="0.2">
      <c r="A176" s="87">
        <v>0</v>
      </c>
      <c r="B176" s="85"/>
      <c r="C176" s="85"/>
      <c r="D176" s="113" t="s">
        <v>180</v>
      </c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2"/>
      <c r="Q176" s="111" t="s">
        <v>189</v>
      </c>
      <c r="R176" s="111"/>
      <c r="S176" s="111"/>
      <c r="T176" s="111"/>
      <c r="U176" s="111"/>
      <c r="V176" s="113"/>
      <c r="W176" s="101"/>
      <c r="X176" s="101"/>
      <c r="Y176" s="101"/>
      <c r="Z176" s="101"/>
      <c r="AA176" s="101"/>
      <c r="AB176" s="101"/>
      <c r="AC176" s="101"/>
      <c r="AD176" s="101"/>
      <c r="AE176" s="102"/>
      <c r="AF176" s="112">
        <v>0</v>
      </c>
      <c r="AG176" s="112"/>
      <c r="AH176" s="112"/>
      <c r="AI176" s="112"/>
      <c r="AJ176" s="112"/>
      <c r="AK176" s="112">
        <v>2202000</v>
      </c>
      <c r="AL176" s="112"/>
      <c r="AM176" s="112"/>
      <c r="AN176" s="112"/>
      <c r="AO176" s="112"/>
      <c r="AP176" s="112">
        <v>2202000</v>
      </c>
      <c r="AQ176" s="112"/>
      <c r="AR176" s="112"/>
      <c r="AS176" s="112"/>
      <c r="AT176" s="112"/>
      <c r="AU176" s="112">
        <v>0</v>
      </c>
      <c r="AV176" s="112"/>
      <c r="AW176" s="112"/>
      <c r="AX176" s="112"/>
      <c r="AY176" s="112"/>
      <c r="AZ176" s="112">
        <v>2202000</v>
      </c>
      <c r="BA176" s="112"/>
      <c r="BB176" s="112"/>
      <c r="BC176" s="112"/>
      <c r="BD176" s="112"/>
      <c r="BE176" s="112">
        <v>2202000</v>
      </c>
      <c r="BF176" s="112"/>
      <c r="BG176" s="112"/>
      <c r="BH176" s="112"/>
      <c r="BI176" s="112"/>
    </row>
    <row r="177" spans="1:61" s="99" customFormat="1" ht="14.25" customHeight="1" x14ac:dyDescent="0.2">
      <c r="A177" s="89">
        <v>2</v>
      </c>
      <c r="B177" s="90"/>
      <c r="C177" s="90"/>
      <c r="D177" s="114" t="s">
        <v>190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36" t="s">
        <v>189</v>
      </c>
      <c r="R177" s="36"/>
      <c r="S177" s="36"/>
      <c r="T177" s="36"/>
      <c r="U177" s="36"/>
      <c r="V177" s="114" t="s">
        <v>191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0</v>
      </c>
      <c r="AG177" s="115"/>
      <c r="AH177" s="115"/>
      <c r="AI177" s="115"/>
      <c r="AJ177" s="115"/>
      <c r="AK177" s="115">
        <v>2202000</v>
      </c>
      <c r="AL177" s="115"/>
      <c r="AM177" s="115"/>
      <c r="AN177" s="115"/>
      <c r="AO177" s="115"/>
      <c r="AP177" s="115">
        <v>2202000</v>
      </c>
      <c r="AQ177" s="115"/>
      <c r="AR177" s="115"/>
      <c r="AS177" s="115"/>
      <c r="AT177" s="115"/>
      <c r="AU177" s="115">
        <v>0</v>
      </c>
      <c r="AV177" s="115"/>
      <c r="AW177" s="115"/>
      <c r="AX177" s="115"/>
      <c r="AY177" s="115"/>
      <c r="AZ177" s="115">
        <v>2202000</v>
      </c>
      <c r="BA177" s="115"/>
      <c r="BB177" s="115"/>
      <c r="BC177" s="115"/>
      <c r="BD177" s="115"/>
      <c r="BE177" s="115">
        <v>2202000</v>
      </c>
      <c r="BF177" s="115"/>
      <c r="BG177" s="115"/>
      <c r="BH177" s="115"/>
      <c r="BI177" s="115"/>
    </row>
    <row r="178" spans="1:61" s="6" customFormat="1" ht="15" customHeight="1" x14ac:dyDescent="0.2">
      <c r="A178" s="87">
        <v>0</v>
      </c>
      <c r="B178" s="85"/>
      <c r="C178" s="85"/>
      <c r="D178" s="113" t="s">
        <v>182</v>
      </c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2"/>
      <c r="Q178" s="111" t="s">
        <v>186</v>
      </c>
      <c r="R178" s="111"/>
      <c r="S178" s="111"/>
      <c r="T178" s="111"/>
      <c r="U178" s="111"/>
      <c r="V178" s="113"/>
      <c r="W178" s="101"/>
      <c r="X178" s="101"/>
      <c r="Y178" s="101"/>
      <c r="Z178" s="101"/>
      <c r="AA178" s="101"/>
      <c r="AB178" s="101"/>
      <c r="AC178" s="101"/>
      <c r="AD178" s="101"/>
      <c r="AE178" s="102"/>
      <c r="AF178" s="112">
        <v>0</v>
      </c>
      <c r="AG178" s="112"/>
      <c r="AH178" s="112"/>
      <c r="AI178" s="112"/>
      <c r="AJ178" s="112"/>
      <c r="AK178" s="112">
        <v>0</v>
      </c>
      <c r="AL178" s="112"/>
      <c r="AM178" s="112"/>
      <c r="AN178" s="112"/>
      <c r="AO178" s="112"/>
      <c r="AP178" s="112">
        <v>0</v>
      </c>
      <c r="AQ178" s="112"/>
      <c r="AR178" s="112"/>
      <c r="AS178" s="112"/>
      <c r="AT178" s="112"/>
      <c r="AU178" s="112">
        <v>0</v>
      </c>
      <c r="AV178" s="112"/>
      <c r="AW178" s="112"/>
      <c r="AX178" s="112"/>
      <c r="AY178" s="112"/>
      <c r="AZ178" s="112">
        <v>0</v>
      </c>
      <c r="BA178" s="112"/>
      <c r="BB178" s="112"/>
      <c r="BC178" s="112"/>
      <c r="BD178" s="112"/>
      <c r="BE178" s="112">
        <v>0</v>
      </c>
      <c r="BF178" s="112"/>
      <c r="BG178" s="112"/>
      <c r="BH178" s="112"/>
      <c r="BI178" s="112"/>
    </row>
    <row r="179" spans="1:61" s="99" customFormat="1" ht="28.5" customHeight="1" x14ac:dyDescent="0.2">
      <c r="A179" s="89">
        <v>3</v>
      </c>
      <c r="B179" s="90"/>
      <c r="C179" s="90"/>
      <c r="D179" s="114" t="s">
        <v>192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36" t="s">
        <v>186</v>
      </c>
      <c r="R179" s="36"/>
      <c r="S179" s="36"/>
      <c r="T179" s="36"/>
      <c r="U179" s="36"/>
      <c r="V179" s="114" t="s">
        <v>193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0</v>
      </c>
      <c r="AG179" s="115"/>
      <c r="AH179" s="115"/>
      <c r="AI179" s="115"/>
      <c r="AJ179" s="115"/>
      <c r="AK179" s="115">
        <v>0</v>
      </c>
      <c r="AL179" s="115"/>
      <c r="AM179" s="115"/>
      <c r="AN179" s="115"/>
      <c r="AO179" s="115"/>
      <c r="AP179" s="115">
        <v>0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0</v>
      </c>
      <c r="BA179" s="115"/>
      <c r="BB179" s="115"/>
      <c r="BC179" s="115"/>
      <c r="BD179" s="115"/>
      <c r="BE179" s="115">
        <v>0</v>
      </c>
      <c r="BF179" s="115"/>
      <c r="BG179" s="115"/>
      <c r="BH179" s="115"/>
      <c r="BI179" s="115"/>
    </row>
    <row r="180" spans="1:61" s="6" customFormat="1" ht="30" customHeight="1" x14ac:dyDescent="0.2">
      <c r="A180" s="87">
        <v>0</v>
      </c>
      <c r="B180" s="85"/>
      <c r="C180" s="85"/>
      <c r="D180" s="113" t="s">
        <v>181</v>
      </c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2"/>
      <c r="Q180" s="111" t="s">
        <v>194</v>
      </c>
      <c r="R180" s="111"/>
      <c r="S180" s="111"/>
      <c r="T180" s="111"/>
      <c r="U180" s="111"/>
      <c r="V180" s="113"/>
      <c r="W180" s="101"/>
      <c r="X180" s="101"/>
      <c r="Y180" s="101"/>
      <c r="Z180" s="101"/>
      <c r="AA180" s="101"/>
      <c r="AB180" s="101"/>
      <c r="AC180" s="101"/>
      <c r="AD180" s="101"/>
      <c r="AE180" s="102"/>
      <c r="AF180" s="112">
        <v>0</v>
      </c>
      <c r="AG180" s="112"/>
      <c r="AH180" s="112"/>
      <c r="AI180" s="112"/>
      <c r="AJ180" s="112"/>
      <c r="AK180" s="112">
        <v>0</v>
      </c>
      <c r="AL180" s="112"/>
      <c r="AM180" s="112"/>
      <c r="AN180" s="112"/>
      <c r="AO180" s="112"/>
      <c r="AP180" s="112">
        <v>0</v>
      </c>
      <c r="AQ180" s="112"/>
      <c r="AR180" s="112"/>
      <c r="AS180" s="112"/>
      <c r="AT180" s="112"/>
      <c r="AU180" s="112">
        <v>0</v>
      </c>
      <c r="AV180" s="112"/>
      <c r="AW180" s="112"/>
      <c r="AX180" s="112"/>
      <c r="AY180" s="112"/>
      <c r="AZ180" s="112">
        <v>0</v>
      </c>
      <c r="BA180" s="112"/>
      <c r="BB180" s="112"/>
      <c r="BC180" s="112"/>
      <c r="BD180" s="112"/>
      <c r="BE180" s="112">
        <v>0</v>
      </c>
      <c r="BF180" s="112"/>
      <c r="BG180" s="112"/>
      <c r="BH180" s="112"/>
      <c r="BI180" s="112"/>
    </row>
    <row r="181" spans="1:61" s="99" customFormat="1" ht="57" customHeight="1" x14ac:dyDescent="0.2">
      <c r="A181" s="89">
        <v>4</v>
      </c>
      <c r="B181" s="90"/>
      <c r="C181" s="90"/>
      <c r="D181" s="114" t="s">
        <v>195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36" t="s">
        <v>194</v>
      </c>
      <c r="R181" s="36"/>
      <c r="S181" s="36"/>
      <c r="T181" s="36"/>
      <c r="U181" s="36"/>
      <c r="V181" s="114" t="s">
        <v>196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5">
        <v>0</v>
      </c>
      <c r="AG181" s="115"/>
      <c r="AH181" s="115"/>
      <c r="AI181" s="115"/>
      <c r="AJ181" s="115"/>
      <c r="AK181" s="115">
        <v>0</v>
      </c>
      <c r="AL181" s="115"/>
      <c r="AM181" s="115"/>
      <c r="AN181" s="115"/>
      <c r="AO181" s="115"/>
      <c r="AP181" s="115">
        <v>0</v>
      </c>
      <c r="AQ181" s="115"/>
      <c r="AR181" s="115"/>
      <c r="AS181" s="115"/>
      <c r="AT181" s="115"/>
      <c r="AU181" s="115">
        <v>0</v>
      </c>
      <c r="AV181" s="115"/>
      <c r="AW181" s="115"/>
      <c r="AX181" s="115"/>
      <c r="AY181" s="115"/>
      <c r="AZ181" s="115">
        <v>0</v>
      </c>
      <c r="BA181" s="115"/>
      <c r="BB181" s="115"/>
      <c r="BC181" s="115"/>
      <c r="BD181" s="115"/>
      <c r="BE181" s="115">
        <v>0</v>
      </c>
      <c r="BF181" s="115"/>
      <c r="BG181" s="115"/>
      <c r="BH181" s="115"/>
      <c r="BI181" s="115"/>
    </row>
    <row r="182" spans="1:61" s="6" customFormat="1" ht="30" customHeight="1" x14ac:dyDescent="0.2">
      <c r="A182" s="87">
        <v>0</v>
      </c>
      <c r="B182" s="85"/>
      <c r="C182" s="85"/>
      <c r="D182" s="113" t="s">
        <v>181</v>
      </c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2"/>
      <c r="Q182" s="111" t="s">
        <v>194</v>
      </c>
      <c r="R182" s="111"/>
      <c r="S182" s="111"/>
      <c r="T182" s="111"/>
      <c r="U182" s="111"/>
      <c r="V182" s="113"/>
      <c r="W182" s="101"/>
      <c r="X182" s="101"/>
      <c r="Y182" s="101"/>
      <c r="Z182" s="101"/>
      <c r="AA182" s="101"/>
      <c r="AB182" s="101"/>
      <c r="AC182" s="101"/>
      <c r="AD182" s="101"/>
      <c r="AE182" s="102"/>
      <c r="AF182" s="112">
        <v>0</v>
      </c>
      <c r="AG182" s="112"/>
      <c r="AH182" s="112"/>
      <c r="AI182" s="112"/>
      <c r="AJ182" s="112"/>
      <c r="AK182" s="112">
        <v>0</v>
      </c>
      <c r="AL182" s="112"/>
      <c r="AM182" s="112"/>
      <c r="AN182" s="112"/>
      <c r="AO182" s="112"/>
      <c r="AP182" s="112">
        <v>0</v>
      </c>
      <c r="AQ182" s="112"/>
      <c r="AR182" s="112"/>
      <c r="AS182" s="112"/>
      <c r="AT182" s="112"/>
      <c r="AU182" s="112">
        <v>0</v>
      </c>
      <c r="AV182" s="112"/>
      <c r="AW182" s="112"/>
      <c r="AX182" s="112"/>
      <c r="AY182" s="112"/>
      <c r="AZ182" s="112">
        <v>0</v>
      </c>
      <c r="BA182" s="112"/>
      <c r="BB182" s="112"/>
      <c r="BC182" s="112"/>
      <c r="BD182" s="112"/>
      <c r="BE182" s="112">
        <v>0</v>
      </c>
      <c r="BF182" s="112"/>
      <c r="BG182" s="112"/>
      <c r="BH182" s="112"/>
      <c r="BI182" s="112"/>
    </row>
    <row r="183" spans="1:61" s="99" customFormat="1" ht="28.5" customHeight="1" x14ac:dyDescent="0.2">
      <c r="A183" s="89">
        <v>5</v>
      </c>
      <c r="B183" s="90"/>
      <c r="C183" s="90"/>
      <c r="D183" s="114" t="s">
        <v>197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36" t="s">
        <v>194</v>
      </c>
      <c r="R183" s="36"/>
      <c r="S183" s="36"/>
      <c r="T183" s="36"/>
      <c r="U183" s="36"/>
      <c r="V183" s="114" t="s">
        <v>198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5">
        <v>0</v>
      </c>
      <c r="AG183" s="115"/>
      <c r="AH183" s="115"/>
      <c r="AI183" s="115"/>
      <c r="AJ183" s="115"/>
      <c r="AK183" s="115">
        <v>0</v>
      </c>
      <c r="AL183" s="115"/>
      <c r="AM183" s="115"/>
      <c r="AN183" s="115"/>
      <c r="AO183" s="115"/>
      <c r="AP183" s="115">
        <v>0</v>
      </c>
      <c r="AQ183" s="115"/>
      <c r="AR183" s="115"/>
      <c r="AS183" s="115"/>
      <c r="AT183" s="115"/>
      <c r="AU183" s="115">
        <v>0</v>
      </c>
      <c r="AV183" s="115"/>
      <c r="AW183" s="115"/>
      <c r="AX183" s="115"/>
      <c r="AY183" s="115"/>
      <c r="AZ183" s="115">
        <v>0</v>
      </c>
      <c r="BA183" s="115"/>
      <c r="BB183" s="115"/>
      <c r="BC183" s="115"/>
      <c r="BD183" s="115"/>
      <c r="BE183" s="115">
        <v>0</v>
      </c>
      <c r="BF183" s="115"/>
      <c r="BG183" s="115"/>
      <c r="BH183" s="115"/>
      <c r="BI183" s="115"/>
    </row>
    <row r="184" spans="1:61" s="6" customFormat="1" ht="105" customHeight="1" x14ac:dyDescent="0.2">
      <c r="A184" s="87">
        <v>0</v>
      </c>
      <c r="B184" s="85"/>
      <c r="C184" s="85"/>
      <c r="D184" s="113" t="s">
        <v>199</v>
      </c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2"/>
      <c r="Q184" s="111" t="s">
        <v>186</v>
      </c>
      <c r="R184" s="111"/>
      <c r="S184" s="111"/>
      <c r="T184" s="111"/>
      <c r="U184" s="111"/>
      <c r="V184" s="113"/>
      <c r="W184" s="101"/>
      <c r="X184" s="101"/>
      <c r="Y184" s="101"/>
      <c r="Z184" s="101"/>
      <c r="AA184" s="101"/>
      <c r="AB184" s="101"/>
      <c r="AC184" s="101"/>
      <c r="AD184" s="101"/>
      <c r="AE184" s="102"/>
      <c r="AF184" s="112">
        <v>0</v>
      </c>
      <c r="AG184" s="112"/>
      <c r="AH184" s="112"/>
      <c r="AI184" s="112"/>
      <c r="AJ184" s="112"/>
      <c r="AK184" s="112">
        <v>0</v>
      </c>
      <c r="AL184" s="112"/>
      <c r="AM184" s="112"/>
      <c r="AN184" s="112"/>
      <c r="AO184" s="112"/>
      <c r="AP184" s="112">
        <v>0</v>
      </c>
      <c r="AQ184" s="112"/>
      <c r="AR184" s="112"/>
      <c r="AS184" s="112"/>
      <c r="AT184" s="112"/>
      <c r="AU184" s="112">
        <v>0</v>
      </c>
      <c r="AV184" s="112"/>
      <c r="AW184" s="112"/>
      <c r="AX184" s="112"/>
      <c r="AY184" s="112"/>
      <c r="AZ184" s="112">
        <v>0</v>
      </c>
      <c r="BA184" s="112"/>
      <c r="BB184" s="112"/>
      <c r="BC184" s="112"/>
      <c r="BD184" s="112"/>
      <c r="BE184" s="112">
        <v>0</v>
      </c>
      <c r="BF184" s="112"/>
      <c r="BG184" s="112"/>
      <c r="BH184" s="112"/>
      <c r="BI184" s="112"/>
    </row>
    <row r="185" spans="1:61" s="99" customFormat="1" ht="42.75" customHeight="1" x14ac:dyDescent="0.2">
      <c r="A185" s="89">
        <v>7</v>
      </c>
      <c r="B185" s="90"/>
      <c r="C185" s="90"/>
      <c r="D185" s="114" t="s">
        <v>200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36" t="s">
        <v>186</v>
      </c>
      <c r="R185" s="36"/>
      <c r="S185" s="36"/>
      <c r="T185" s="36"/>
      <c r="U185" s="36"/>
      <c r="V185" s="114" t="s">
        <v>201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0</v>
      </c>
      <c r="AG185" s="115"/>
      <c r="AH185" s="115"/>
      <c r="AI185" s="115"/>
      <c r="AJ185" s="115"/>
      <c r="AK185" s="115">
        <v>0</v>
      </c>
      <c r="AL185" s="115"/>
      <c r="AM185" s="115"/>
      <c r="AN185" s="115"/>
      <c r="AO185" s="115"/>
      <c r="AP185" s="115">
        <v>0</v>
      </c>
      <c r="AQ185" s="115"/>
      <c r="AR185" s="115"/>
      <c r="AS185" s="115"/>
      <c r="AT185" s="115"/>
      <c r="AU185" s="115">
        <v>0</v>
      </c>
      <c r="AV185" s="115"/>
      <c r="AW185" s="115"/>
      <c r="AX185" s="115"/>
      <c r="AY185" s="115"/>
      <c r="AZ185" s="115">
        <v>0</v>
      </c>
      <c r="BA185" s="115"/>
      <c r="BB185" s="115"/>
      <c r="BC185" s="115"/>
      <c r="BD185" s="115"/>
      <c r="BE185" s="115">
        <v>0</v>
      </c>
      <c r="BF185" s="115"/>
      <c r="BG185" s="115"/>
      <c r="BH185" s="115"/>
      <c r="BI185" s="115"/>
    </row>
    <row r="186" spans="1:61" s="6" customFormat="1" ht="14.25" x14ac:dyDescent="0.2">
      <c r="A186" s="87">
        <v>0</v>
      </c>
      <c r="B186" s="85"/>
      <c r="C186" s="85"/>
      <c r="D186" s="113" t="s">
        <v>202</v>
      </c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2"/>
      <c r="Q186" s="111"/>
      <c r="R186" s="111"/>
      <c r="S186" s="111"/>
      <c r="T186" s="111"/>
      <c r="U186" s="111"/>
      <c r="V186" s="113"/>
      <c r="W186" s="101"/>
      <c r="X186" s="101"/>
      <c r="Y186" s="101"/>
      <c r="Z186" s="101"/>
      <c r="AA186" s="101"/>
      <c r="AB186" s="101"/>
      <c r="AC186" s="101"/>
      <c r="AD186" s="101"/>
      <c r="AE186" s="10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</row>
    <row r="187" spans="1:61" s="6" customFormat="1" ht="71.25" customHeight="1" x14ac:dyDescent="0.2">
      <c r="A187" s="87">
        <v>0</v>
      </c>
      <c r="B187" s="85"/>
      <c r="C187" s="85"/>
      <c r="D187" s="113" t="s">
        <v>179</v>
      </c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111" t="s">
        <v>194</v>
      </c>
      <c r="R187" s="111"/>
      <c r="S187" s="111"/>
      <c r="T187" s="111"/>
      <c r="U187" s="111"/>
      <c r="V187" s="113"/>
      <c r="W187" s="101"/>
      <c r="X187" s="101"/>
      <c r="Y187" s="101"/>
      <c r="Z187" s="101"/>
      <c r="AA187" s="101"/>
      <c r="AB187" s="101"/>
      <c r="AC187" s="101"/>
      <c r="AD187" s="101"/>
      <c r="AE187" s="102"/>
      <c r="AF187" s="112">
        <v>0</v>
      </c>
      <c r="AG187" s="112"/>
      <c r="AH187" s="112"/>
      <c r="AI187" s="112"/>
      <c r="AJ187" s="112"/>
      <c r="AK187" s="112">
        <v>260</v>
      </c>
      <c r="AL187" s="112"/>
      <c r="AM187" s="112"/>
      <c r="AN187" s="112"/>
      <c r="AO187" s="112"/>
      <c r="AP187" s="112">
        <v>260</v>
      </c>
      <c r="AQ187" s="112"/>
      <c r="AR187" s="112"/>
      <c r="AS187" s="112"/>
      <c r="AT187" s="112"/>
      <c r="AU187" s="112">
        <v>0</v>
      </c>
      <c r="AV187" s="112"/>
      <c r="AW187" s="112"/>
      <c r="AX187" s="112"/>
      <c r="AY187" s="112"/>
      <c r="AZ187" s="112">
        <v>260</v>
      </c>
      <c r="BA187" s="112"/>
      <c r="BB187" s="112"/>
      <c r="BC187" s="112"/>
      <c r="BD187" s="112"/>
      <c r="BE187" s="112">
        <v>260</v>
      </c>
      <c r="BF187" s="112"/>
      <c r="BG187" s="112"/>
      <c r="BH187" s="112"/>
      <c r="BI187" s="112"/>
    </row>
    <row r="188" spans="1:61" s="99" customFormat="1" ht="42.75" customHeight="1" x14ac:dyDescent="0.2">
      <c r="A188" s="89">
        <v>1</v>
      </c>
      <c r="B188" s="90"/>
      <c r="C188" s="90"/>
      <c r="D188" s="114" t="s">
        <v>203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36" t="s">
        <v>194</v>
      </c>
      <c r="R188" s="36"/>
      <c r="S188" s="36"/>
      <c r="T188" s="36"/>
      <c r="U188" s="36"/>
      <c r="V188" s="114" t="s">
        <v>204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0</v>
      </c>
      <c r="AG188" s="115"/>
      <c r="AH188" s="115"/>
      <c r="AI188" s="115"/>
      <c r="AJ188" s="115"/>
      <c r="AK188" s="115">
        <v>260</v>
      </c>
      <c r="AL188" s="115"/>
      <c r="AM188" s="115"/>
      <c r="AN188" s="115"/>
      <c r="AO188" s="115"/>
      <c r="AP188" s="115">
        <v>260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260</v>
      </c>
      <c r="BA188" s="115"/>
      <c r="BB188" s="115"/>
      <c r="BC188" s="115"/>
      <c r="BD188" s="115"/>
      <c r="BE188" s="115">
        <v>260</v>
      </c>
      <c r="BF188" s="115"/>
      <c r="BG188" s="115"/>
      <c r="BH188" s="115"/>
      <c r="BI188" s="115"/>
    </row>
    <row r="189" spans="1:61" s="6" customFormat="1" ht="15" customHeight="1" x14ac:dyDescent="0.2">
      <c r="A189" s="87">
        <v>0</v>
      </c>
      <c r="B189" s="85"/>
      <c r="C189" s="85"/>
      <c r="D189" s="113" t="s">
        <v>180</v>
      </c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2"/>
      <c r="Q189" s="111" t="s">
        <v>189</v>
      </c>
      <c r="R189" s="111"/>
      <c r="S189" s="111"/>
      <c r="T189" s="111"/>
      <c r="U189" s="111"/>
      <c r="V189" s="113"/>
      <c r="W189" s="101"/>
      <c r="X189" s="101"/>
      <c r="Y189" s="101"/>
      <c r="Z189" s="101"/>
      <c r="AA189" s="101"/>
      <c r="AB189" s="101"/>
      <c r="AC189" s="101"/>
      <c r="AD189" s="101"/>
      <c r="AE189" s="102"/>
      <c r="AF189" s="112">
        <v>0</v>
      </c>
      <c r="AG189" s="112"/>
      <c r="AH189" s="112"/>
      <c r="AI189" s="112"/>
      <c r="AJ189" s="112"/>
      <c r="AK189" s="112">
        <v>708</v>
      </c>
      <c r="AL189" s="112"/>
      <c r="AM189" s="112"/>
      <c r="AN189" s="112"/>
      <c r="AO189" s="112"/>
      <c r="AP189" s="112">
        <v>708</v>
      </c>
      <c r="AQ189" s="112"/>
      <c r="AR189" s="112"/>
      <c r="AS189" s="112"/>
      <c r="AT189" s="112"/>
      <c r="AU189" s="112">
        <v>0</v>
      </c>
      <c r="AV189" s="112"/>
      <c r="AW189" s="112"/>
      <c r="AX189" s="112"/>
      <c r="AY189" s="112"/>
      <c r="AZ189" s="112">
        <v>758</v>
      </c>
      <c r="BA189" s="112"/>
      <c r="BB189" s="112"/>
      <c r="BC189" s="112"/>
      <c r="BD189" s="112"/>
      <c r="BE189" s="112">
        <v>758</v>
      </c>
      <c r="BF189" s="112"/>
      <c r="BG189" s="112"/>
      <c r="BH189" s="112"/>
      <c r="BI189" s="112"/>
    </row>
    <row r="190" spans="1:61" s="99" customFormat="1" ht="57" customHeight="1" x14ac:dyDescent="0.2">
      <c r="A190" s="89">
        <v>2</v>
      </c>
      <c r="B190" s="90"/>
      <c r="C190" s="90"/>
      <c r="D190" s="114" t="s">
        <v>205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36" t="s">
        <v>189</v>
      </c>
      <c r="R190" s="36"/>
      <c r="S190" s="36"/>
      <c r="T190" s="36"/>
      <c r="U190" s="36"/>
      <c r="V190" s="114" t="s">
        <v>206</v>
      </c>
      <c r="W190" s="93"/>
      <c r="X190" s="93"/>
      <c r="Y190" s="93"/>
      <c r="Z190" s="93"/>
      <c r="AA190" s="93"/>
      <c r="AB190" s="93"/>
      <c r="AC190" s="93"/>
      <c r="AD190" s="93"/>
      <c r="AE190" s="94"/>
      <c r="AF190" s="115">
        <v>0</v>
      </c>
      <c r="AG190" s="115"/>
      <c r="AH190" s="115"/>
      <c r="AI190" s="115"/>
      <c r="AJ190" s="115"/>
      <c r="AK190" s="115">
        <v>708</v>
      </c>
      <c r="AL190" s="115"/>
      <c r="AM190" s="115"/>
      <c r="AN190" s="115"/>
      <c r="AO190" s="115"/>
      <c r="AP190" s="115">
        <v>708</v>
      </c>
      <c r="AQ190" s="115"/>
      <c r="AR190" s="115"/>
      <c r="AS190" s="115"/>
      <c r="AT190" s="115"/>
      <c r="AU190" s="115">
        <v>0</v>
      </c>
      <c r="AV190" s="115"/>
      <c r="AW190" s="115"/>
      <c r="AX190" s="115"/>
      <c r="AY190" s="115"/>
      <c r="AZ190" s="115">
        <v>758</v>
      </c>
      <c r="BA190" s="115"/>
      <c r="BB190" s="115"/>
      <c r="BC190" s="115"/>
      <c r="BD190" s="115"/>
      <c r="BE190" s="115">
        <v>758</v>
      </c>
      <c r="BF190" s="115"/>
      <c r="BG190" s="115"/>
      <c r="BH190" s="115"/>
      <c r="BI190" s="115"/>
    </row>
    <row r="191" spans="1:61" s="6" customFormat="1" ht="15" customHeight="1" x14ac:dyDescent="0.2">
      <c r="A191" s="87">
        <v>0</v>
      </c>
      <c r="B191" s="85"/>
      <c r="C191" s="85"/>
      <c r="D191" s="113" t="s">
        <v>182</v>
      </c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2"/>
      <c r="Q191" s="111" t="s">
        <v>194</v>
      </c>
      <c r="R191" s="111"/>
      <c r="S191" s="111"/>
      <c r="T191" s="111"/>
      <c r="U191" s="111"/>
      <c r="V191" s="113"/>
      <c r="W191" s="101"/>
      <c r="X191" s="101"/>
      <c r="Y191" s="101"/>
      <c r="Z191" s="101"/>
      <c r="AA191" s="101"/>
      <c r="AB191" s="101"/>
      <c r="AC191" s="101"/>
      <c r="AD191" s="101"/>
      <c r="AE191" s="102"/>
      <c r="AF191" s="112">
        <v>0</v>
      </c>
      <c r="AG191" s="112"/>
      <c r="AH191" s="112"/>
      <c r="AI191" s="112"/>
      <c r="AJ191" s="112"/>
      <c r="AK191" s="112">
        <v>0</v>
      </c>
      <c r="AL191" s="112"/>
      <c r="AM191" s="112"/>
      <c r="AN191" s="112"/>
      <c r="AO191" s="112"/>
      <c r="AP191" s="112">
        <v>0</v>
      </c>
      <c r="AQ191" s="112"/>
      <c r="AR191" s="112"/>
      <c r="AS191" s="112"/>
      <c r="AT191" s="112"/>
      <c r="AU191" s="112">
        <v>0</v>
      </c>
      <c r="AV191" s="112"/>
      <c r="AW191" s="112"/>
      <c r="AX191" s="112"/>
      <c r="AY191" s="112"/>
      <c r="AZ191" s="112">
        <v>0</v>
      </c>
      <c r="BA191" s="112"/>
      <c r="BB191" s="112"/>
      <c r="BC191" s="112"/>
      <c r="BD191" s="112"/>
      <c r="BE191" s="112">
        <v>0</v>
      </c>
      <c r="BF191" s="112"/>
      <c r="BG191" s="112"/>
      <c r="BH191" s="112"/>
      <c r="BI191" s="112"/>
    </row>
    <row r="192" spans="1:61" s="99" customFormat="1" ht="28.5" customHeight="1" x14ac:dyDescent="0.2">
      <c r="A192" s="89">
        <v>3</v>
      </c>
      <c r="B192" s="90"/>
      <c r="C192" s="90"/>
      <c r="D192" s="114" t="s">
        <v>207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4"/>
      <c r="Q192" s="36" t="s">
        <v>194</v>
      </c>
      <c r="R192" s="36"/>
      <c r="S192" s="36"/>
      <c r="T192" s="36"/>
      <c r="U192" s="36"/>
      <c r="V192" s="114" t="s">
        <v>193</v>
      </c>
      <c r="W192" s="93"/>
      <c r="X192" s="93"/>
      <c r="Y192" s="93"/>
      <c r="Z192" s="93"/>
      <c r="AA192" s="93"/>
      <c r="AB192" s="93"/>
      <c r="AC192" s="93"/>
      <c r="AD192" s="93"/>
      <c r="AE192" s="94"/>
      <c r="AF192" s="115">
        <v>0</v>
      </c>
      <c r="AG192" s="115"/>
      <c r="AH192" s="115"/>
      <c r="AI192" s="115"/>
      <c r="AJ192" s="115"/>
      <c r="AK192" s="115">
        <v>0</v>
      </c>
      <c r="AL192" s="115"/>
      <c r="AM192" s="115"/>
      <c r="AN192" s="115"/>
      <c r="AO192" s="115"/>
      <c r="AP192" s="115">
        <v>0</v>
      </c>
      <c r="AQ192" s="115"/>
      <c r="AR192" s="115"/>
      <c r="AS192" s="115"/>
      <c r="AT192" s="115"/>
      <c r="AU192" s="115">
        <v>0</v>
      </c>
      <c r="AV192" s="115"/>
      <c r="AW192" s="115"/>
      <c r="AX192" s="115"/>
      <c r="AY192" s="115"/>
      <c r="AZ192" s="115">
        <v>0</v>
      </c>
      <c r="BA192" s="115"/>
      <c r="BB192" s="115"/>
      <c r="BC192" s="115"/>
      <c r="BD192" s="115"/>
      <c r="BE192" s="115">
        <v>0</v>
      </c>
      <c r="BF192" s="115"/>
      <c r="BG192" s="115"/>
      <c r="BH192" s="115"/>
      <c r="BI192" s="115"/>
    </row>
    <row r="193" spans="1:61" s="6" customFormat="1" ht="30" customHeight="1" x14ac:dyDescent="0.2">
      <c r="A193" s="87">
        <v>0</v>
      </c>
      <c r="B193" s="85"/>
      <c r="C193" s="85"/>
      <c r="D193" s="113" t="s">
        <v>181</v>
      </c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2"/>
      <c r="Q193" s="111" t="s">
        <v>194</v>
      </c>
      <c r="R193" s="111"/>
      <c r="S193" s="111"/>
      <c r="T193" s="111"/>
      <c r="U193" s="111"/>
      <c r="V193" s="113"/>
      <c r="W193" s="101"/>
      <c r="X193" s="101"/>
      <c r="Y193" s="101"/>
      <c r="Z193" s="101"/>
      <c r="AA193" s="101"/>
      <c r="AB193" s="101"/>
      <c r="AC193" s="101"/>
      <c r="AD193" s="101"/>
      <c r="AE193" s="102"/>
      <c r="AF193" s="112">
        <v>0</v>
      </c>
      <c r="AG193" s="112"/>
      <c r="AH193" s="112"/>
      <c r="AI193" s="112"/>
      <c r="AJ193" s="112"/>
      <c r="AK193" s="112">
        <v>0</v>
      </c>
      <c r="AL193" s="112"/>
      <c r="AM193" s="112"/>
      <c r="AN193" s="112"/>
      <c r="AO193" s="112"/>
      <c r="AP193" s="112">
        <v>0</v>
      </c>
      <c r="AQ193" s="112"/>
      <c r="AR193" s="112"/>
      <c r="AS193" s="112"/>
      <c r="AT193" s="112"/>
      <c r="AU193" s="112">
        <v>0</v>
      </c>
      <c r="AV193" s="112"/>
      <c r="AW193" s="112"/>
      <c r="AX193" s="112"/>
      <c r="AY193" s="112"/>
      <c r="AZ193" s="112">
        <v>0</v>
      </c>
      <c r="BA193" s="112"/>
      <c r="BB193" s="112"/>
      <c r="BC193" s="112"/>
      <c r="BD193" s="112"/>
      <c r="BE193" s="112">
        <v>0</v>
      </c>
      <c r="BF193" s="112"/>
      <c r="BG193" s="112"/>
      <c r="BH193" s="112"/>
      <c r="BI193" s="112"/>
    </row>
    <row r="194" spans="1:61" s="99" customFormat="1" ht="57" customHeight="1" x14ac:dyDescent="0.2">
      <c r="A194" s="89">
        <v>4</v>
      </c>
      <c r="B194" s="90"/>
      <c r="C194" s="90"/>
      <c r="D194" s="114" t="s">
        <v>208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4"/>
      <c r="Q194" s="36" t="s">
        <v>194</v>
      </c>
      <c r="R194" s="36"/>
      <c r="S194" s="36"/>
      <c r="T194" s="36"/>
      <c r="U194" s="36"/>
      <c r="V194" s="114" t="s">
        <v>209</v>
      </c>
      <c r="W194" s="93"/>
      <c r="X194" s="93"/>
      <c r="Y194" s="93"/>
      <c r="Z194" s="93"/>
      <c r="AA194" s="93"/>
      <c r="AB194" s="93"/>
      <c r="AC194" s="93"/>
      <c r="AD194" s="93"/>
      <c r="AE194" s="94"/>
      <c r="AF194" s="115">
        <v>0</v>
      </c>
      <c r="AG194" s="115"/>
      <c r="AH194" s="115"/>
      <c r="AI194" s="115"/>
      <c r="AJ194" s="115"/>
      <c r="AK194" s="115">
        <v>0</v>
      </c>
      <c r="AL194" s="115"/>
      <c r="AM194" s="115"/>
      <c r="AN194" s="115"/>
      <c r="AO194" s="115"/>
      <c r="AP194" s="115">
        <v>0</v>
      </c>
      <c r="AQ194" s="115"/>
      <c r="AR194" s="115"/>
      <c r="AS194" s="115"/>
      <c r="AT194" s="115"/>
      <c r="AU194" s="115">
        <v>0</v>
      </c>
      <c r="AV194" s="115"/>
      <c r="AW194" s="115"/>
      <c r="AX194" s="115"/>
      <c r="AY194" s="115"/>
      <c r="AZ194" s="115">
        <v>0</v>
      </c>
      <c r="BA194" s="115"/>
      <c r="BB194" s="115"/>
      <c r="BC194" s="115"/>
      <c r="BD194" s="115"/>
      <c r="BE194" s="115">
        <v>0</v>
      </c>
      <c r="BF194" s="115"/>
      <c r="BG194" s="115"/>
      <c r="BH194" s="115"/>
      <c r="BI194" s="115"/>
    </row>
    <row r="195" spans="1:61" s="6" customFormat="1" ht="105" customHeight="1" x14ac:dyDescent="0.2">
      <c r="A195" s="87">
        <v>0</v>
      </c>
      <c r="B195" s="85"/>
      <c r="C195" s="85"/>
      <c r="D195" s="113" t="s">
        <v>199</v>
      </c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2"/>
      <c r="Q195" s="111" t="s">
        <v>194</v>
      </c>
      <c r="R195" s="111"/>
      <c r="S195" s="111"/>
      <c r="T195" s="111"/>
      <c r="U195" s="111"/>
      <c r="V195" s="113"/>
      <c r="W195" s="101"/>
      <c r="X195" s="101"/>
      <c r="Y195" s="101"/>
      <c r="Z195" s="101"/>
      <c r="AA195" s="101"/>
      <c r="AB195" s="101"/>
      <c r="AC195" s="101"/>
      <c r="AD195" s="101"/>
      <c r="AE195" s="102"/>
      <c r="AF195" s="112">
        <v>0</v>
      </c>
      <c r="AG195" s="112"/>
      <c r="AH195" s="112"/>
      <c r="AI195" s="112"/>
      <c r="AJ195" s="112"/>
      <c r="AK195" s="112">
        <v>0</v>
      </c>
      <c r="AL195" s="112"/>
      <c r="AM195" s="112"/>
      <c r="AN195" s="112"/>
      <c r="AO195" s="112"/>
      <c r="AP195" s="112">
        <v>0</v>
      </c>
      <c r="AQ195" s="112"/>
      <c r="AR195" s="112"/>
      <c r="AS195" s="112"/>
      <c r="AT195" s="112"/>
      <c r="AU195" s="112">
        <v>0</v>
      </c>
      <c r="AV195" s="112"/>
      <c r="AW195" s="112"/>
      <c r="AX195" s="112"/>
      <c r="AY195" s="112"/>
      <c r="AZ195" s="112">
        <v>0</v>
      </c>
      <c r="BA195" s="112"/>
      <c r="BB195" s="112"/>
      <c r="BC195" s="112"/>
      <c r="BD195" s="112"/>
      <c r="BE195" s="112">
        <v>0</v>
      </c>
      <c r="BF195" s="112"/>
      <c r="BG195" s="112"/>
      <c r="BH195" s="112"/>
      <c r="BI195" s="112"/>
    </row>
    <row r="196" spans="1:61" s="99" customFormat="1" ht="57" customHeight="1" x14ac:dyDescent="0.2">
      <c r="A196" s="89">
        <v>5</v>
      </c>
      <c r="B196" s="90"/>
      <c r="C196" s="90"/>
      <c r="D196" s="114" t="s">
        <v>210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4"/>
      <c r="Q196" s="36" t="s">
        <v>194</v>
      </c>
      <c r="R196" s="36"/>
      <c r="S196" s="36"/>
      <c r="T196" s="36"/>
      <c r="U196" s="36"/>
      <c r="V196" s="114" t="s">
        <v>211</v>
      </c>
      <c r="W196" s="93"/>
      <c r="X196" s="93"/>
      <c r="Y196" s="93"/>
      <c r="Z196" s="93"/>
      <c r="AA196" s="93"/>
      <c r="AB196" s="93"/>
      <c r="AC196" s="93"/>
      <c r="AD196" s="93"/>
      <c r="AE196" s="94"/>
      <c r="AF196" s="115">
        <v>0</v>
      </c>
      <c r="AG196" s="115"/>
      <c r="AH196" s="115"/>
      <c r="AI196" s="115"/>
      <c r="AJ196" s="115"/>
      <c r="AK196" s="115">
        <v>0</v>
      </c>
      <c r="AL196" s="115"/>
      <c r="AM196" s="115"/>
      <c r="AN196" s="115"/>
      <c r="AO196" s="115"/>
      <c r="AP196" s="115">
        <v>0</v>
      </c>
      <c r="AQ196" s="115"/>
      <c r="AR196" s="115"/>
      <c r="AS196" s="115"/>
      <c r="AT196" s="115"/>
      <c r="AU196" s="115">
        <v>0</v>
      </c>
      <c r="AV196" s="115"/>
      <c r="AW196" s="115"/>
      <c r="AX196" s="115"/>
      <c r="AY196" s="115"/>
      <c r="AZ196" s="115">
        <v>0</v>
      </c>
      <c r="BA196" s="115"/>
      <c r="BB196" s="115"/>
      <c r="BC196" s="115"/>
      <c r="BD196" s="115"/>
      <c r="BE196" s="115">
        <v>0</v>
      </c>
      <c r="BF196" s="115"/>
      <c r="BG196" s="115"/>
      <c r="BH196" s="115"/>
      <c r="BI196" s="115"/>
    </row>
    <row r="197" spans="1:61" s="6" customFormat="1" ht="14.25" x14ac:dyDescent="0.2">
      <c r="A197" s="87">
        <v>0</v>
      </c>
      <c r="B197" s="85"/>
      <c r="C197" s="85"/>
      <c r="D197" s="113" t="s">
        <v>212</v>
      </c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2"/>
      <c r="Q197" s="111"/>
      <c r="R197" s="111"/>
      <c r="S197" s="111"/>
      <c r="T197" s="111"/>
      <c r="U197" s="111"/>
      <c r="V197" s="113"/>
      <c r="W197" s="101"/>
      <c r="X197" s="101"/>
      <c r="Y197" s="101"/>
      <c r="Z197" s="101"/>
      <c r="AA197" s="101"/>
      <c r="AB197" s="101"/>
      <c r="AC197" s="101"/>
      <c r="AD197" s="101"/>
      <c r="AE197" s="102"/>
      <c r="AF197" s="112"/>
      <c r="AG197" s="112"/>
      <c r="AH197" s="112"/>
      <c r="AI197" s="112"/>
      <c r="AJ197" s="112"/>
      <c r="AK197" s="112"/>
      <c r="AL197" s="112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</row>
    <row r="198" spans="1:61" s="6" customFormat="1" ht="71.25" customHeight="1" x14ac:dyDescent="0.2">
      <c r="A198" s="87">
        <v>0</v>
      </c>
      <c r="B198" s="85"/>
      <c r="C198" s="85"/>
      <c r="D198" s="113" t="s">
        <v>179</v>
      </c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2"/>
      <c r="Q198" s="111" t="s">
        <v>186</v>
      </c>
      <c r="R198" s="111"/>
      <c r="S198" s="111"/>
      <c r="T198" s="111"/>
      <c r="U198" s="111"/>
      <c r="V198" s="113"/>
      <c r="W198" s="101"/>
      <c r="X198" s="101"/>
      <c r="Y198" s="101"/>
      <c r="Z198" s="101"/>
      <c r="AA198" s="101"/>
      <c r="AB198" s="101"/>
      <c r="AC198" s="101"/>
      <c r="AD198" s="101"/>
      <c r="AE198" s="102"/>
      <c r="AF198" s="112">
        <v>0</v>
      </c>
      <c r="AG198" s="112"/>
      <c r="AH198" s="112"/>
      <c r="AI198" s="112"/>
      <c r="AJ198" s="112"/>
      <c r="AK198" s="112">
        <v>1354</v>
      </c>
      <c r="AL198" s="112"/>
      <c r="AM198" s="112"/>
      <c r="AN198" s="112"/>
      <c r="AO198" s="112"/>
      <c r="AP198" s="112">
        <v>1354</v>
      </c>
      <c r="AQ198" s="112"/>
      <c r="AR198" s="112"/>
      <c r="AS198" s="112"/>
      <c r="AT198" s="112"/>
      <c r="AU198" s="112">
        <v>0</v>
      </c>
      <c r="AV198" s="112"/>
      <c r="AW198" s="112"/>
      <c r="AX198" s="112"/>
      <c r="AY198" s="112"/>
      <c r="AZ198" s="112">
        <v>1423</v>
      </c>
      <c r="BA198" s="112"/>
      <c r="BB198" s="112"/>
      <c r="BC198" s="112"/>
      <c r="BD198" s="112"/>
      <c r="BE198" s="112">
        <v>1423</v>
      </c>
      <c r="BF198" s="112"/>
      <c r="BG198" s="112"/>
      <c r="BH198" s="112"/>
      <c r="BI198" s="112"/>
    </row>
    <row r="199" spans="1:61" s="99" customFormat="1" ht="57" customHeight="1" x14ac:dyDescent="0.2">
      <c r="A199" s="89">
        <v>1</v>
      </c>
      <c r="B199" s="90"/>
      <c r="C199" s="90"/>
      <c r="D199" s="114" t="s">
        <v>213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4"/>
      <c r="Q199" s="36" t="s">
        <v>186</v>
      </c>
      <c r="R199" s="36"/>
      <c r="S199" s="36"/>
      <c r="T199" s="36"/>
      <c r="U199" s="36"/>
      <c r="V199" s="114" t="s">
        <v>214</v>
      </c>
      <c r="W199" s="93"/>
      <c r="X199" s="93"/>
      <c r="Y199" s="93"/>
      <c r="Z199" s="93"/>
      <c r="AA199" s="93"/>
      <c r="AB199" s="93"/>
      <c r="AC199" s="93"/>
      <c r="AD199" s="93"/>
      <c r="AE199" s="94"/>
      <c r="AF199" s="115">
        <v>0</v>
      </c>
      <c r="AG199" s="115"/>
      <c r="AH199" s="115"/>
      <c r="AI199" s="115"/>
      <c r="AJ199" s="115"/>
      <c r="AK199" s="115">
        <v>1354</v>
      </c>
      <c r="AL199" s="115"/>
      <c r="AM199" s="115"/>
      <c r="AN199" s="115"/>
      <c r="AO199" s="115"/>
      <c r="AP199" s="115">
        <v>1354</v>
      </c>
      <c r="AQ199" s="115"/>
      <c r="AR199" s="115"/>
      <c r="AS199" s="115"/>
      <c r="AT199" s="115"/>
      <c r="AU199" s="115">
        <v>0</v>
      </c>
      <c r="AV199" s="115"/>
      <c r="AW199" s="115"/>
      <c r="AX199" s="115"/>
      <c r="AY199" s="115"/>
      <c r="AZ199" s="115">
        <v>1423</v>
      </c>
      <c r="BA199" s="115"/>
      <c r="BB199" s="115"/>
      <c r="BC199" s="115"/>
      <c r="BD199" s="115"/>
      <c r="BE199" s="115">
        <v>1423</v>
      </c>
      <c r="BF199" s="115"/>
      <c r="BG199" s="115"/>
      <c r="BH199" s="115"/>
      <c r="BI199" s="115"/>
    </row>
    <row r="200" spans="1:61" s="6" customFormat="1" ht="15" customHeight="1" x14ac:dyDescent="0.2">
      <c r="A200" s="87">
        <v>0</v>
      </c>
      <c r="B200" s="85"/>
      <c r="C200" s="85"/>
      <c r="D200" s="113" t="s">
        <v>180</v>
      </c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2"/>
      <c r="Q200" s="111" t="s">
        <v>186</v>
      </c>
      <c r="R200" s="111"/>
      <c r="S200" s="111"/>
      <c r="T200" s="111"/>
      <c r="U200" s="111"/>
      <c r="V200" s="113"/>
      <c r="W200" s="101"/>
      <c r="X200" s="101"/>
      <c r="Y200" s="101"/>
      <c r="Z200" s="101"/>
      <c r="AA200" s="101"/>
      <c r="AB200" s="101"/>
      <c r="AC200" s="101"/>
      <c r="AD200" s="101"/>
      <c r="AE200" s="102"/>
      <c r="AF200" s="112">
        <v>0</v>
      </c>
      <c r="AG200" s="112"/>
      <c r="AH200" s="112"/>
      <c r="AI200" s="112"/>
      <c r="AJ200" s="112"/>
      <c r="AK200" s="112">
        <v>1800</v>
      </c>
      <c r="AL200" s="112"/>
      <c r="AM200" s="112"/>
      <c r="AN200" s="112"/>
      <c r="AO200" s="112"/>
      <c r="AP200" s="112">
        <v>1800</v>
      </c>
      <c r="AQ200" s="112"/>
      <c r="AR200" s="112"/>
      <c r="AS200" s="112"/>
      <c r="AT200" s="112"/>
      <c r="AU200" s="112">
        <v>0</v>
      </c>
      <c r="AV200" s="112"/>
      <c r="AW200" s="112"/>
      <c r="AX200" s="112"/>
      <c r="AY200" s="112"/>
      <c r="AZ200" s="112">
        <v>1800</v>
      </c>
      <c r="BA200" s="112"/>
      <c r="BB200" s="112"/>
      <c r="BC200" s="112"/>
      <c r="BD200" s="112"/>
      <c r="BE200" s="112">
        <v>1800</v>
      </c>
      <c r="BF200" s="112"/>
      <c r="BG200" s="112"/>
      <c r="BH200" s="112"/>
      <c r="BI200" s="112"/>
    </row>
    <row r="201" spans="1:61" s="99" customFormat="1" ht="71.25" customHeight="1" x14ac:dyDescent="0.2">
      <c r="A201" s="89">
        <v>2</v>
      </c>
      <c r="B201" s="90"/>
      <c r="C201" s="90"/>
      <c r="D201" s="114" t="s">
        <v>215</v>
      </c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4"/>
      <c r="Q201" s="36" t="s">
        <v>186</v>
      </c>
      <c r="R201" s="36"/>
      <c r="S201" s="36"/>
      <c r="T201" s="36"/>
      <c r="U201" s="36"/>
      <c r="V201" s="114" t="s">
        <v>216</v>
      </c>
      <c r="W201" s="93"/>
      <c r="X201" s="93"/>
      <c r="Y201" s="93"/>
      <c r="Z201" s="93"/>
      <c r="AA201" s="93"/>
      <c r="AB201" s="93"/>
      <c r="AC201" s="93"/>
      <c r="AD201" s="93"/>
      <c r="AE201" s="94"/>
      <c r="AF201" s="115">
        <v>0</v>
      </c>
      <c r="AG201" s="115"/>
      <c r="AH201" s="115"/>
      <c r="AI201" s="115"/>
      <c r="AJ201" s="115"/>
      <c r="AK201" s="115">
        <v>1800</v>
      </c>
      <c r="AL201" s="115"/>
      <c r="AM201" s="115"/>
      <c r="AN201" s="115"/>
      <c r="AO201" s="115"/>
      <c r="AP201" s="115">
        <v>1800</v>
      </c>
      <c r="AQ201" s="115"/>
      <c r="AR201" s="115"/>
      <c r="AS201" s="115"/>
      <c r="AT201" s="115"/>
      <c r="AU201" s="115">
        <v>0</v>
      </c>
      <c r="AV201" s="115"/>
      <c r="AW201" s="115"/>
      <c r="AX201" s="115"/>
      <c r="AY201" s="115"/>
      <c r="AZ201" s="115">
        <v>1800</v>
      </c>
      <c r="BA201" s="115"/>
      <c r="BB201" s="115"/>
      <c r="BC201" s="115"/>
      <c r="BD201" s="115"/>
      <c r="BE201" s="115">
        <v>1800</v>
      </c>
      <c r="BF201" s="115"/>
      <c r="BG201" s="115"/>
      <c r="BH201" s="115"/>
      <c r="BI201" s="115"/>
    </row>
    <row r="202" spans="1:61" s="6" customFormat="1" ht="15" customHeight="1" x14ac:dyDescent="0.2">
      <c r="A202" s="87">
        <v>0</v>
      </c>
      <c r="B202" s="85"/>
      <c r="C202" s="85"/>
      <c r="D202" s="113" t="s">
        <v>182</v>
      </c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2"/>
      <c r="Q202" s="111" t="s">
        <v>186</v>
      </c>
      <c r="R202" s="111"/>
      <c r="S202" s="111"/>
      <c r="T202" s="111"/>
      <c r="U202" s="111"/>
      <c r="V202" s="113"/>
      <c r="W202" s="101"/>
      <c r="X202" s="101"/>
      <c r="Y202" s="101"/>
      <c r="Z202" s="101"/>
      <c r="AA202" s="101"/>
      <c r="AB202" s="101"/>
      <c r="AC202" s="101"/>
      <c r="AD202" s="101"/>
      <c r="AE202" s="102"/>
      <c r="AF202" s="112">
        <v>0</v>
      </c>
      <c r="AG202" s="112"/>
      <c r="AH202" s="112"/>
      <c r="AI202" s="112"/>
      <c r="AJ202" s="112"/>
      <c r="AK202" s="112">
        <v>0</v>
      </c>
      <c r="AL202" s="112"/>
      <c r="AM202" s="112"/>
      <c r="AN202" s="112"/>
      <c r="AO202" s="112"/>
      <c r="AP202" s="112">
        <v>0</v>
      </c>
      <c r="AQ202" s="112"/>
      <c r="AR202" s="112"/>
      <c r="AS202" s="112"/>
      <c r="AT202" s="112"/>
      <c r="AU202" s="112">
        <v>0</v>
      </c>
      <c r="AV202" s="112"/>
      <c r="AW202" s="112"/>
      <c r="AX202" s="112"/>
      <c r="AY202" s="112"/>
      <c r="AZ202" s="112">
        <v>0</v>
      </c>
      <c r="BA202" s="112"/>
      <c r="BB202" s="112"/>
      <c r="BC202" s="112"/>
      <c r="BD202" s="112"/>
      <c r="BE202" s="112">
        <v>0</v>
      </c>
      <c r="BF202" s="112"/>
      <c r="BG202" s="112"/>
      <c r="BH202" s="112"/>
      <c r="BI202" s="112"/>
    </row>
    <row r="203" spans="1:61" s="99" customFormat="1" ht="57" customHeight="1" x14ac:dyDescent="0.2">
      <c r="A203" s="89">
        <v>3</v>
      </c>
      <c r="B203" s="90"/>
      <c r="C203" s="90"/>
      <c r="D203" s="114" t="s">
        <v>217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4"/>
      <c r="Q203" s="36" t="s">
        <v>186</v>
      </c>
      <c r="R203" s="36"/>
      <c r="S203" s="36"/>
      <c r="T203" s="36"/>
      <c r="U203" s="36"/>
      <c r="V203" s="114" t="s">
        <v>218</v>
      </c>
      <c r="W203" s="93"/>
      <c r="X203" s="93"/>
      <c r="Y203" s="93"/>
      <c r="Z203" s="93"/>
      <c r="AA203" s="93"/>
      <c r="AB203" s="93"/>
      <c r="AC203" s="93"/>
      <c r="AD203" s="93"/>
      <c r="AE203" s="94"/>
      <c r="AF203" s="115">
        <v>0</v>
      </c>
      <c r="AG203" s="115"/>
      <c r="AH203" s="115"/>
      <c r="AI203" s="115"/>
      <c r="AJ203" s="115"/>
      <c r="AK203" s="115">
        <v>0</v>
      </c>
      <c r="AL203" s="115"/>
      <c r="AM203" s="115"/>
      <c r="AN203" s="115"/>
      <c r="AO203" s="115"/>
      <c r="AP203" s="115">
        <v>0</v>
      </c>
      <c r="AQ203" s="115"/>
      <c r="AR203" s="115"/>
      <c r="AS203" s="115"/>
      <c r="AT203" s="115"/>
      <c r="AU203" s="115">
        <v>0</v>
      </c>
      <c r="AV203" s="115"/>
      <c r="AW203" s="115"/>
      <c r="AX203" s="115"/>
      <c r="AY203" s="115"/>
      <c r="AZ203" s="115">
        <v>0</v>
      </c>
      <c r="BA203" s="115"/>
      <c r="BB203" s="115"/>
      <c r="BC203" s="115"/>
      <c r="BD203" s="115"/>
      <c r="BE203" s="115">
        <v>0</v>
      </c>
      <c r="BF203" s="115"/>
      <c r="BG203" s="115"/>
      <c r="BH203" s="115"/>
      <c r="BI203" s="115"/>
    </row>
    <row r="204" spans="1:61" s="6" customFormat="1" ht="30" customHeight="1" x14ac:dyDescent="0.2">
      <c r="A204" s="87">
        <v>0</v>
      </c>
      <c r="B204" s="85"/>
      <c r="C204" s="85"/>
      <c r="D204" s="113" t="s">
        <v>181</v>
      </c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2"/>
      <c r="Q204" s="111" t="s">
        <v>186</v>
      </c>
      <c r="R204" s="111"/>
      <c r="S204" s="111"/>
      <c r="T204" s="111"/>
      <c r="U204" s="111"/>
      <c r="V204" s="113"/>
      <c r="W204" s="101"/>
      <c r="X204" s="101"/>
      <c r="Y204" s="101"/>
      <c r="Z204" s="101"/>
      <c r="AA204" s="101"/>
      <c r="AB204" s="101"/>
      <c r="AC204" s="101"/>
      <c r="AD204" s="101"/>
      <c r="AE204" s="102"/>
      <c r="AF204" s="112">
        <v>0</v>
      </c>
      <c r="AG204" s="112"/>
      <c r="AH204" s="112"/>
      <c r="AI204" s="112"/>
      <c r="AJ204" s="112"/>
      <c r="AK204" s="112">
        <v>0</v>
      </c>
      <c r="AL204" s="112"/>
      <c r="AM204" s="112"/>
      <c r="AN204" s="112"/>
      <c r="AO204" s="112"/>
      <c r="AP204" s="112">
        <v>0</v>
      </c>
      <c r="AQ204" s="112"/>
      <c r="AR204" s="112"/>
      <c r="AS204" s="112"/>
      <c r="AT204" s="112"/>
      <c r="AU204" s="112">
        <v>0</v>
      </c>
      <c r="AV204" s="112"/>
      <c r="AW204" s="112"/>
      <c r="AX204" s="112"/>
      <c r="AY204" s="112"/>
      <c r="AZ204" s="112">
        <v>0</v>
      </c>
      <c r="BA204" s="112"/>
      <c r="BB204" s="112"/>
      <c r="BC204" s="112"/>
      <c r="BD204" s="112"/>
      <c r="BE204" s="112">
        <v>0</v>
      </c>
      <c r="BF204" s="112"/>
      <c r="BG204" s="112"/>
      <c r="BH204" s="112"/>
      <c r="BI204" s="112"/>
    </row>
    <row r="205" spans="1:61" s="99" customFormat="1" ht="57" customHeight="1" x14ac:dyDescent="0.2">
      <c r="A205" s="89">
        <v>4</v>
      </c>
      <c r="B205" s="90"/>
      <c r="C205" s="90"/>
      <c r="D205" s="114" t="s">
        <v>219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4"/>
      <c r="Q205" s="36" t="s">
        <v>186</v>
      </c>
      <c r="R205" s="36"/>
      <c r="S205" s="36"/>
      <c r="T205" s="36"/>
      <c r="U205" s="36"/>
      <c r="V205" s="114" t="s">
        <v>220</v>
      </c>
      <c r="W205" s="93"/>
      <c r="X205" s="93"/>
      <c r="Y205" s="93"/>
      <c r="Z205" s="93"/>
      <c r="AA205" s="93"/>
      <c r="AB205" s="93"/>
      <c r="AC205" s="93"/>
      <c r="AD205" s="93"/>
      <c r="AE205" s="94"/>
      <c r="AF205" s="115">
        <v>0</v>
      </c>
      <c r="AG205" s="115"/>
      <c r="AH205" s="115"/>
      <c r="AI205" s="115"/>
      <c r="AJ205" s="115"/>
      <c r="AK205" s="115">
        <v>0</v>
      </c>
      <c r="AL205" s="115"/>
      <c r="AM205" s="115"/>
      <c r="AN205" s="115"/>
      <c r="AO205" s="115"/>
      <c r="AP205" s="115">
        <v>0</v>
      </c>
      <c r="AQ205" s="115"/>
      <c r="AR205" s="115"/>
      <c r="AS205" s="115"/>
      <c r="AT205" s="115"/>
      <c r="AU205" s="115">
        <v>0</v>
      </c>
      <c r="AV205" s="115"/>
      <c r="AW205" s="115"/>
      <c r="AX205" s="115"/>
      <c r="AY205" s="115"/>
      <c r="AZ205" s="115">
        <v>0</v>
      </c>
      <c r="BA205" s="115"/>
      <c r="BB205" s="115"/>
      <c r="BC205" s="115"/>
      <c r="BD205" s="115"/>
      <c r="BE205" s="115">
        <v>0</v>
      </c>
      <c r="BF205" s="115"/>
      <c r="BG205" s="115"/>
      <c r="BH205" s="115"/>
      <c r="BI205" s="115"/>
    </row>
    <row r="206" spans="1:61" s="6" customFormat="1" ht="105" customHeight="1" x14ac:dyDescent="0.2">
      <c r="A206" s="87">
        <v>0</v>
      </c>
      <c r="B206" s="85"/>
      <c r="C206" s="85"/>
      <c r="D206" s="113" t="s">
        <v>199</v>
      </c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2"/>
      <c r="Q206" s="111" t="s">
        <v>186</v>
      </c>
      <c r="R206" s="111"/>
      <c r="S206" s="111"/>
      <c r="T206" s="111"/>
      <c r="U206" s="111"/>
      <c r="V206" s="113"/>
      <c r="W206" s="101"/>
      <c r="X206" s="101"/>
      <c r="Y206" s="101"/>
      <c r="Z206" s="101"/>
      <c r="AA206" s="101"/>
      <c r="AB206" s="101"/>
      <c r="AC206" s="101"/>
      <c r="AD206" s="101"/>
      <c r="AE206" s="102"/>
      <c r="AF206" s="112">
        <v>0</v>
      </c>
      <c r="AG206" s="112"/>
      <c r="AH206" s="112"/>
      <c r="AI206" s="112"/>
      <c r="AJ206" s="112"/>
      <c r="AK206" s="112">
        <v>0</v>
      </c>
      <c r="AL206" s="112"/>
      <c r="AM206" s="112"/>
      <c r="AN206" s="112"/>
      <c r="AO206" s="112"/>
      <c r="AP206" s="112">
        <v>0</v>
      </c>
      <c r="AQ206" s="112"/>
      <c r="AR206" s="112"/>
      <c r="AS206" s="112"/>
      <c r="AT206" s="112"/>
      <c r="AU206" s="112">
        <v>0</v>
      </c>
      <c r="AV206" s="112"/>
      <c r="AW206" s="112"/>
      <c r="AX206" s="112"/>
      <c r="AY206" s="112"/>
      <c r="AZ206" s="112">
        <v>0</v>
      </c>
      <c r="BA206" s="112"/>
      <c r="BB206" s="112"/>
      <c r="BC206" s="112"/>
      <c r="BD206" s="112"/>
      <c r="BE206" s="112">
        <v>0</v>
      </c>
      <c r="BF206" s="112"/>
      <c r="BG206" s="112"/>
      <c r="BH206" s="112"/>
      <c r="BI206" s="112"/>
    </row>
    <row r="207" spans="1:61" s="99" customFormat="1" ht="57" customHeight="1" x14ac:dyDescent="0.2">
      <c r="A207" s="89">
        <v>5</v>
      </c>
      <c r="B207" s="90"/>
      <c r="C207" s="90"/>
      <c r="D207" s="114" t="s">
        <v>221</v>
      </c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4"/>
      <c r="Q207" s="36" t="s">
        <v>186</v>
      </c>
      <c r="R207" s="36"/>
      <c r="S207" s="36"/>
      <c r="T207" s="36"/>
      <c r="U207" s="36"/>
      <c r="V207" s="114" t="s">
        <v>222</v>
      </c>
      <c r="W207" s="93"/>
      <c r="X207" s="93"/>
      <c r="Y207" s="93"/>
      <c r="Z207" s="93"/>
      <c r="AA207" s="93"/>
      <c r="AB207" s="93"/>
      <c r="AC207" s="93"/>
      <c r="AD207" s="93"/>
      <c r="AE207" s="94"/>
      <c r="AF207" s="115">
        <v>0</v>
      </c>
      <c r="AG207" s="115"/>
      <c r="AH207" s="115"/>
      <c r="AI207" s="115"/>
      <c r="AJ207" s="115"/>
      <c r="AK207" s="115">
        <v>0</v>
      </c>
      <c r="AL207" s="115"/>
      <c r="AM207" s="115"/>
      <c r="AN207" s="115"/>
      <c r="AO207" s="115"/>
      <c r="AP207" s="115">
        <v>0</v>
      </c>
      <c r="AQ207" s="115"/>
      <c r="AR207" s="115"/>
      <c r="AS207" s="115"/>
      <c r="AT207" s="115"/>
      <c r="AU207" s="115">
        <v>0</v>
      </c>
      <c r="AV207" s="115"/>
      <c r="AW207" s="115"/>
      <c r="AX207" s="115"/>
      <c r="AY207" s="115"/>
      <c r="AZ207" s="115">
        <v>0</v>
      </c>
      <c r="BA207" s="115"/>
      <c r="BB207" s="115"/>
      <c r="BC207" s="115"/>
      <c r="BD207" s="115"/>
      <c r="BE207" s="115">
        <v>0</v>
      </c>
      <c r="BF207" s="115"/>
      <c r="BG207" s="115"/>
      <c r="BH207" s="115"/>
      <c r="BI207" s="115"/>
    </row>
    <row r="208" spans="1:61" s="6" customFormat="1" ht="14.25" x14ac:dyDescent="0.2">
      <c r="A208" s="87">
        <v>0</v>
      </c>
      <c r="B208" s="85"/>
      <c r="C208" s="85"/>
      <c r="D208" s="113" t="s">
        <v>223</v>
      </c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2"/>
      <c r="Q208" s="111"/>
      <c r="R208" s="111"/>
      <c r="S208" s="111"/>
      <c r="T208" s="111"/>
      <c r="U208" s="111"/>
      <c r="V208" s="113"/>
      <c r="W208" s="101"/>
      <c r="X208" s="101"/>
      <c r="Y208" s="101"/>
      <c r="Z208" s="101"/>
      <c r="AA208" s="101"/>
      <c r="AB208" s="101"/>
      <c r="AC208" s="101"/>
      <c r="AD208" s="101"/>
      <c r="AE208" s="102"/>
      <c r="AF208" s="112"/>
      <c r="AG208" s="112"/>
      <c r="AH208" s="112"/>
      <c r="AI208" s="112"/>
      <c r="AJ208" s="112"/>
      <c r="AK208" s="112"/>
      <c r="AL208" s="112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</row>
    <row r="209" spans="1:70" s="6" customFormat="1" ht="71.25" customHeight="1" x14ac:dyDescent="0.2">
      <c r="A209" s="87">
        <v>0</v>
      </c>
      <c r="B209" s="85"/>
      <c r="C209" s="85"/>
      <c r="D209" s="113" t="s">
        <v>179</v>
      </c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2"/>
      <c r="Q209" s="111" t="s">
        <v>224</v>
      </c>
      <c r="R209" s="111"/>
      <c r="S209" s="111"/>
      <c r="T209" s="111"/>
      <c r="U209" s="111"/>
      <c r="V209" s="113"/>
      <c r="W209" s="101"/>
      <c r="X209" s="101"/>
      <c r="Y209" s="101"/>
      <c r="Z209" s="101"/>
      <c r="AA209" s="101"/>
      <c r="AB209" s="101"/>
      <c r="AC209" s="101"/>
      <c r="AD209" s="101"/>
      <c r="AE209" s="102"/>
      <c r="AF209" s="112">
        <v>0</v>
      </c>
      <c r="AG209" s="112"/>
      <c r="AH209" s="112"/>
      <c r="AI209" s="112"/>
      <c r="AJ209" s="112"/>
      <c r="AK209" s="112">
        <v>100</v>
      </c>
      <c r="AL209" s="112"/>
      <c r="AM209" s="112"/>
      <c r="AN209" s="112"/>
      <c r="AO209" s="112"/>
      <c r="AP209" s="112">
        <v>100</v>
      </c>
      <c r="AQ209" s="112"/>
      <c r="AR209" s="112"/>
      <c r="AS209" s="112"/>
      <c r="AT209" s="112"/>
      <c r="AU209" s="112">
        <v>0</v>
      </c>
      <c r="AV209" s="112"/>
      <c r="AW209" s="112"/>
      <c r="AX209" s="112"/>
      <c r="AY209" s="112"/>
      <c r="AZ209" s="112">
        <v>100</v>
      </c>
      <c r="BA209" s="112"/>
      <c r="BB209" s="112"/>
      <c r="BC209" s="112"/>
      <c r="BD209" s="112"/>
      <c r="BE209" s="112">
        <v>100</v>
      </c>
      <c r="BF209" s="112"/>
      <c r="BG209" s="112"/>
      <c r="BH209" s="112"/>
      <c r="BI209" s="112"/>
    </row>
    <row r="210" spans="1:70" s="99" customFormat="1" ht="71.25" customHeight="1" x14ac:dyDescent="0.2">
      <c r="A210" s="89">
        <v>1</v>
      </c>
      <c r="B210" s="90"/>
      <c r="C210" s="90"/>
      <c r="D210" s="114" t="s">
        <v>225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4"/>
      <c r="Q210" s="36" t="s">
        <v>224</v>
      </c>
      <c r="R210" s="36"/>
      <c r="S210" s="36"/>
      <c r="T210" s="36"/>
      <c r="U210" s="36"/>
      <c r="V210" s="114" t="s">
        <v>226</v>
      </c>
      <c r="W210" s="93"/>
      <c r="X210" s="93"/>
      <c r="Y210" s="93"/>
      <c r="Z210" s="93"/>
      <c r="AA210" s="93"/>
      <c r="AB210" s="93"/>
      <c r="AC210" s="93"/>
      <c r="AD210" s="93"/>
      <c r="AE210" s="94"/>
      <c r="AF210" s="115">
        <v>0</v>
      </c>
      <c r="AG210" s="115"/>
      <c r="AH210" s="115"/>
      <c r="AI210" s="115"/>
      <c r="AJ210" s="115"/>
      <c r="AK210" s="115">
        <v>100</v>
      </c>
      <c r="AL210" s="115"/>
      <c r="AM210" s="115"/>
      <c r="AN210" s="115"/>
      <c r="AO210" s="115"/>
      <c r="AP210" s="115">
        <v>100</v>
      </c>
      <c r="AQ210" s="115"/>
      <c r="AR210" s="115"/>
      <c r="AS210" s="115"/>
      <c r="AT210" s="115"/>
      <c r="AU210" s="115">
        <v>0</v>
      </c>
      <c r="AV210" s="115"/>
      <c r="AW210" s="115"/>
      <c r="AX210" s="115"/>
      <c r="AY210" s="115"/>
      <c r="AZ210" s="115">
        <v>100</v>
      </c>
      <c r="BA210" s="115"/>
      <c r="BB210" s="115"/>
      <c r="BC210" s="115"/>
      <c r="BD210" s="115"/>
      <c r="BE210" s="115">
        <v>100</v>
      </c>
      <c r="BF210" s="115"/>
      <c r="BG210" s="115"/>
      <c r="BH210" s="115"/>
      <c r="BI210" s="115"/>
    </row>
    <row r="211" spans="1:70" s="6" customFormat="1" ht="15" customHeight="1" x14ac:dyDescent="0.2">
      <c r="A211" s="87">
        <v>0</v>
      </c>
      <c r="B211" s="85"/>
      <c r="C211" s="85"/>
      <c r="D211" s="113" t="s">
        <v>180</v>
      </c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2"/>
      <c r="Q211" s="111" t="s">
        <v>224</v>
      </c>
      <c r="R211" s="111"/>
      <c r="S211" s="111"/>
      <c r="T211" s="111"/>
      <c r="U211" s="111"/>
      <c r="V211" s="113"/>
      <c r="W211" s="101"/>
      <c r="X211" s="101"/>
      <c r="Y211" s="101"/>
      <c r="Z211" s="101"/>
      <c r="AA211" s="101"/>
      <c r="AB211" s="101"/>
      <c r="AC211" s="101"/>
      <c r="AD211" s="101"/>
      <c r="AE211" s="102"/>
      <c r="AF211" s="112">
        <v>0</v>
      </c>
      <c r="AG211" s="112"/>
      <c r="AH211" s="112"/>
      <c r="AI211" s="112"/>
      <c r="AJ211" s="112"/>
      <c r="AK211" s="112">
        <v>114</v>
      </c>
      <c r="AL211" s="112"/>
      <c r="AM211" s="112"/>
      <c r="AN211" s="112"/>
      <c r="AO211" s="112"/>
      <c r="AP211" s="112">
        <v>114</v>
      </c>
      <c r="AQ211" s="112"/>
      <c r="AR211" s="112"/>
      <c r="AS211" s="112"/>
      <c r="AT211" s="112"/>
      <c r="AU211" s="112">
        <v>0</v>
      </c>
      <c r="AV211" s="112"/>
      <c r="AW211" s="112"/>
      <c r="AX211" s="112"/>
      <c r="AY211" s="112"/>
      <c r="AZ211" s="112">
        <v>107</v>
      </c>
      <c r="BA211" s="112"/>
      <c r="BB211" s="112"/>
      <c r="BC211" s="112"/>
      <c r="BD211" s="112"/>
      <c r="BE211" s="112">
        <v>107</v>
      </c>
      <c r="BF211" s="112"/>
      <c r="BG211" s="112"/>
      <c r="BH211" s="112"/>
      <c r="BI211" s="112"/>
    </row>
    <row r="212" spans="1:70" s="99" customFormat="1" ht="114" customHeight="1" x14ac:dyDescent="0.2">
      <c r="A212" s="89">
        <v>2</v>
      </c>
      <c r="B212" s="90"/>
      <c r="C212" s="90"/>
      <c r="D212" s="114" t="s">
        <v>227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4"/>
      <c r="Q212" s="36" t="s">
        <v>224</v>
      </c>
      <c r="R212" s="36"/>
      <c r="S212" s="36"/>
      <c r="T212" s="36"/>
      <c r="U212" s="36"/>
      <c r="V212" s="114" t="s">
        <v>228</v>
      </c>
      <c r="W212" s="93"/>
      <c r="X212" s="93"/>
      <c r="Y212" s="93"/>
      <c r="Z212" s="93"/>
      <c r="AA212" s="93"/>
      <c r="AB212" s="93"/>
      <c r="AC212" s="93"/>
      <c r="AD212" s="93"/>
      <c r="AE212" s="94"/>
      <c r="AF212" s="115">
        <v>0</v>
      </c>
      <c r="AG212" s="115"/>
      <c r="AH212" s="115"/>
      <c r="AI212" s="115"/>
      <c r="AJ212" s="115"/>
      <c r="AK212" s="115">
        <v>114</v>
      </c>
      <c r="AL212" s="115"/>
      <c r="AM212" s="115"/>
      <c r="AN212" s="115"/>
      <c r="AO212" s="115"/>
      <c r="AP212" s="115">
        <v>114</v>
      </c>
      <c r="AQ212" s="115"/>
      <c r="AR212" s="115"/>
      <c r="AS212" s="115"/>
      <c r="AT212" s="115"/>
      <c r="AU212" s="115">
        <v>0</v>
      </c>
      <c r="AV212" s="115"/>
      <c r="AW212" s="115"/>
      <c r="AX212" s="115"/>
      <c r="AY212" s="115"/>
      <c r="AZ212" s="115">
        <v>107</v>
      </c>
      <c r="BA212" s="115"/>
      <c r="BB212" s="115"/>
      <c r="BC212" s="115"/>
      <c r="BD212" s="115"/>
      <c r="BE212" s="115">
        <v>107</v>
      </c>
      <c r="BF212" s="115"/>
      <c r="BG212" s="115"/>
      <c r="BH212" s="115"/>
      <c r="BI212" s="115"/>
    </row>
    <row r="213" spans="1:70" s="6" customFormat="1" ht="15" customHeight="1" x14ac:dyDescent="0.2">
      <c r="A213" s="87">
        <v>0</v>
      </c>
      <c r="B213" s="85"/>
      <c r="C213" s="85"/>
      <c r="D213" s="113" t="s">
        <v>182</v>
      </c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2"/>
      <c r="Q213" s="111" t="s">
        <v>224</v>
      </c>
      <c r="R213" s="111"/>
      <c r="S213" s="111"/>
      <c r="T213" s="111"/>
      <c r="U213" s="111"/>
      <c r="V213" s="113"/>
      <c r="W213" s="101"/>
      <c r="X213" s="101"/>
      <c r="Y213" s="101"/>
      <c r="Z213" s="101"/>
      <c r="AA213" s="101"/>
      <c r="AB213" s="101"/>
      <c r="AC213" s="101"/>
      <c r="AD213" s="101"/>
      <c r="AE213" s="102"/>
      <c r="AF213" s="112">
        <v>0</v>
      </c>
      <c r="AG213" s="112"/>
      <c r="AH213" s="112"/>
      <c r="AI213" s="112"/>
      <c r="AJ213" s="112"/>
      <c r="AK213" s="112">
        <v>0</v>
      </c>
      <c r="AL213" s="112"/>
      <c r="AM213" s="112"/>
      <c r="AN213" s="112"/>
      <c r="AO213" s="112"/>
      <c r="AP213" s="112">
        <v>0</v>
      </c>
      <c r="AQ213" s="112"/>
      <c r="AR213" s="112"/>
      <c r="AS213" s="112"/>
      <c r="AT213" s="112"/>
      <c r="AU213" s="112">
        <v>0</v>
      </c>
      <c r="AV213" s="112"/>
      <c r="AW213" s="112"/>
      <c r="AX213" s="112"/>
      <c r="AY213" s="112"/>
      <c r="AZ213" s="112">
        <v>0</v>
      </c>
      <c r="BA213" s="112"/>
      <c r="BB213" s="112"/>
      <c r="BC213" s="112"/>
      <c r="BD213" s="112"/>
      <c r="BE213" s="112">
        <v>0</v>
      </c>
      <c r="BF213" s="112"/>
      <c r="BG213" s="112"/>
      <c r="BH213" s="112"/>
      <c r="BI213" s="112"/>
    </row>
    <row r="214" spans="1:70" s="99" customFormat="1" ht="42.75" customHeight="1" x14ac:dyDescent="0.2">
      <c r="A214" s="89">
        <v>3</v>
      </c>
      <c r="B214" s="90"/>
      <c r="C214" s="90"/>
      <c r="D214" s="114" t="s">
        <v>229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4"/>
      <c r="Q214" s="36" t="s">
        <v>224</v>
      </c>
      <c r="R214" s="36"/>
      <c r="S214" s="36"/>
      <c r="T214" s="36"/>
      <c r="U214" s="36"/>
      <c r="V214" s="114" t="s">
        <v>230</v>
      </c>
      <c r="W214" s="93"/>
      <c r="X214" s="93"/>
      <c r="Y214" s="93"/>
      <c r="Z214" s="93"/>
      <c r="AA214" s="93"/>
      <c r="AB214" s="93"/>
      <c r="AC214" s="93"/>
      <c r="AD214" s="93"/>
      <c r="AE214" s="94"/>
      <c r="AF214" s="115">
        <v>0</v>
      </c>
      <c r="AG214" s="115"/>
      <c r="AH214" s="115"/>
      <c r="AI214" s="115"/>
      <c r="AJ214" s="115"/>
      <c r="AK214" s="115">
        <v>0</v>
      </c>
      <c r="AL214" s="115"/>
      <c r="AM214" s="115"/>
      <c r="AN214" s="115"/>
      <c r="AO214" s="115"/>
      <c r="AP214" s="115">
        <v>0</v>
      </c>
      <c r="AQ214" s="115"/>
      <c r="AR214" s="115"/>
      <c r="AS214" s="115"/>
      <c r="AT214" s="115"/>
      <c r="AU214" s="115">
        <v>0</v>
      </c>
      <c r="AV214" s="115"/>
      <c r="AW214" s="115"/>
      <c r="AX214" s="115"/>
      <c r="AY214" s="115"/>
      <c r="AZ214" s="115">
        <v>0</v>
      </c>
      <c r="BA214" s="115"/>
      <c r="BB214" s="115"/>
      <c r="BC214" s="115"/>
      <c r="BD214" s="115"/>
      <c r="BE214" s="115">
        <v>0</v>
      </c>
      <c r="BF214" s="115"/>
      <c r="BG214" s="115"/>
      <c r="BH214" s="115"/>
      <c r="BI214" s="115"/>
    </row>
    <row r="215" spans="1:70" s="6" customFormat="1" ht="30" customHeight="1" x14ac:dyDescent="0.2">
      <c r="A215" s="87">
        <v>0</v>
      </c>
      <c r="B215" s="85"/>
      <c r="C215" s="85"/>
      <c r="D215" s="113" t="s">
        <v>181</v>
      </c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2"/>
      <c r="Q215" s="111" t="s">
        <v>224</v>
      </c>
      <c r="R215" s="111"/>
      <c r="S215" s="111"/>
      <c r="T215" s="111"/>
      <c r="U215" s="111"/>
      <c r="V215" s="113"/>
      <c r="W215" s="101"/>
      <c r="X215" s="101"/>
      <c r="Y215" s="101"/>
      <c r="Z215" s="101"/>
      <c r="AA215" s="101"/>
      <c r="AB215" s="101"/>
      <c r="AC215" s="101"/>
      <c r="AD215" s="101"/>
      <c r="AE215" s="102"/>
      <c r="AF215" s="112">
        <v>0</v>
      </c>
      <c r="AG215" s="112"/>
      <c r="AH215" s="112"/>
      <c r="AI215" s="112"/>
      <c r="AJ215" s="112"/>
      <c r="AK215" s="112">
        <v>0</v>
      </c>
      <c r="AL215" s="112"/>
      <c r="AM215" s="112"/>
      <c r="AN215" s="112"/>
      <c r="AO215" s="112"/>
      <c r="AP215" s="112">
        <v>0</v>
      </c>
      <c r="AQ215" s="112"/>
      <c r="AR215" s="112"/>
      <c r="AS215" s="112"/>
      <c r="AT215" s="112"/>
      <c r="AU215" s="112">
        <v>0</v>
      </c>
      <c r="AV215" s="112"/>
      <c r="AW215" s="112"/>
      <c r="AX215" s="112"/>
      <c r="AY215" s="112"/>
      <c r="AZ215" s="112">
        <v>0</v>
      </c>
      <c r="BA215" s="112"/>
      <c r="BB215" s="112"/>
      <c r="BC215" s="112"/>
      <c r="BD215" s="112"/>
      <c r="BE215" s="112">
        <v>0</v>
      </c>
      <c r="BF215" s="112"/>
      <c r="BG215" s="112"/>
      <c r="BH215" s="112"/>
      <c r="BI215" s="112"/>
    </row>
    <row r="216" spans="1:70" s="99" customFormat="1" ht="85.5" customHeight="1" x14ac:dyDescent="0.2">
      <c r="A216" s="89">
        <v>4</v>
      </c>
      <c r="B216" s="90"/>
      <c r="C216" s="90"/>
      <c r="D216" s="114" t="s">
        <v>231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4"/>
      <c r="Q216" s="36" t="s">
        <v>224</v>
      </c>
      <c r="R216" s="36"/>
      <c r="S216" s="36"/>
      <c r="T216" s="36"/>
      <c r="U216" s="36"/>
      <c r="V216" s="114" t="s">
        <v>232</v>
      </c>
      <c r="W216" s="93"/>
      <c r="X216" s="93"/>
      <c r="Y216" s="93"/>
      <c r="Z216" s="93"/>
      <c r="AA216" s="93"/>
      <c r="AB216" s="93"/>
      <c r="AC216" s="93"/>
      <c r="AD216" s="93"/>
      <c r="AE216" s="94"/>
      <c r="AF216" s="115">
        <v>0</v>
      </c>
      <c r="AG216" s="115"/>
      <c r="AH216" s="115"/>
      <c r="AI216" s="115"/>
      <c r="AJ216" s="115"/>
      <c r="AK216" s="115">
        <v>0</v>
      </c>
      <c r="AL216" s="115"/>
      <c r="AM216" s="115"/>
      <c r="AN216" s="115"/>
      <c r="AO216" s="115"/>
      <c r="AP216" s="115">
        <v>0</v>
      </c>
      <c r="AQ216" s="115"/>
      <c r="AR216" s="115"/>
      <c r="AS216" s="115"/>
      <c r="AT216" s="115"/>
      <c r="AU216" s="115">
        <v>0</v>
      </c>
      <c r="AV216" s="115"/>
      <c r="AW216" s="115"/>
      <c r="AX216" s="115"/>
      <c r="AY216" s="115"/>
      <c r="AZ216" s="115">
        <v>0</v>
      </c>
      <c r="BA216" s="115"/>
      <c r="BB216" s="115"/>
      <c r="BC216" s="115"/>
      <c r="BD216" s="115"/>
      <c r="BE216" s="115">
        <v>0</v>
      </c>
      <c r="BF216" s="115"/>
      <c r="BG216" s="115"/>
      <c r="BH216" s="115"/>
      <c r="BI216" s="115"/>
    </row>
    <row r="217" spans="1:70" s="6" customFormat="1" ht="105" customHeight="1" x14ac:dyDescent="0.2">
      <c r="A217" s="87">
        <v>0</v>
      </c>
      <c r="B217" s="85"/>
      <c r="C217" s="85"/>
      <c r="D217" s="113" t="s">
        <v>199</v>
      </c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2"/>
      <c r="Q217" s="111" t="s">
        <v>224</v>
      </c>
      <c r="R217" s="111"/>
      <c r="S217" s="111"/>
      <c r="T217" s="111"/>
      <c r="U217" s="111"/>
      <c r="V217" s="113"/>
      <c r="W217" s="101"/>
      <c r="X217" s="101"/>
      <c r="Y217" s="101"/>
      <c r="Z217" s="101"/>
      <c r="AA217" s="101"/>
      <c r="AB217" s="101"/>
      <c r="AC217" s="101"/>
      <c r="AD217" s="101"/>
      <c r="AE217" s="102"/>
      <c r="AF217" s="112">
        <v>0</v>
      </c>
      <c r="AG217" s="112"/>
      <c r="AH217" s="112"/>
      <c r="AI217" s="112"/>
      <c r="AJ217" s="112"/>
      <c r="AK217" s="112">
        <v>0</v>
      </c>
      <c r="AL217" s="112"/>
      <c r="AM217" s="112"/>
      <c r="AN217" s="112"/>
      <c r="AO217" s="112"/>
      <c r="AP217" s="112">
        <v>0</v>
      </c>
      <c r="AQ217" s="112"/>
      <c r="AR217" s="112"/>
      <c r="AS217" s="112"/>
      <c r="AT217" s="112"/>
      <c r="AU217" s="112">
        <v>0</v>
      </c>
      <c r="AV217" s="112"/>
      <c r="AW217" s="112"/>
      <c r="AX217" s="112"/>
      <c r="AY217" s="112"/>
      <c r="AZ217" s="112">
        <v>0</v>
      </c>
      <c r="BA217" s="112"/>
      <c r="BB217" s="112"/>
      <c r="BC217" s="112"/>
      <c r="BD217" s="112"/>
      <c r="BE217" s="112">
        <v>0</v>
      </c>
      <c r="BF217" s="112"/>
      <c r="BG217" s="112"/>
      <c r="BH217" s="112"/>
      <c r="BI217" s="112"/>
    </row>
    <row r="218" spans="1:70" s="99" customFormat="1" ht="28.5" customHeight="1" x14ac:dyDescent="0.2">
      <c r="A218" s="89">
        <v>5</v>
      </c>
      <c r="B218" s="90"/>
      <c r="C218" s="90"/>
      <c r="D218" s="114" t="s">
        <v>233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4"/>
      <c r="Q218" s="36" t="s">
        <v>224</v>
      </c>
      <c r="R218" s="36"/>
      <c r="S218" s="36"/>
      <c r="T218" s="36"/>
      <c r="U218" s="36"/>
      <c r="V218" s="114" t="s">
        <v>234</v>
      </c>
      <c r="W218" s="93"/>
      <c r="X218" s="93"/>
      <c r="Y218" s="93"/>
      <c r="Z218" s="93"/>
      <c r="AA218" s="93"/>
      <c r="AB218" s="93"/>
      <c r="AC218" s="93"/>
      <c r="AD218" s="93"/>
      <c r="AE218" s="94"/>
      <c r="AF218" s="115">
        <v>0</v>
      </c>
      <c r="AG218" s="115"/>
      <c r="AH218" s="115"/>
      <c r="AI218" s="115"/>
      <c r="AJ218" s="115"/>
      <c r="AK218" s="115">
        <v>0</v>
      </c>
      <c r="AL218" s="115"/>
      <c r="AM218" s="115"/>
      <c r="AN218" s="115"/>
      <c r="AO218" s="115"/>
      <c r="AP218" s="115">
        <v>0</v>
      </c>
      <c r="AQ218" s="115"/>
      <c r="AR218" s="115"/>
      <c r="AS218" s="115"/>
      <c r="AT218" s="115"/>
      <c r="AU218" s="115">
        <v>0</v>
      </c>
      <c r="AV218" s="115"/>
      <c r="AW218" s="115"/>
      <c r="AX218" s="115"/>
      <c r="AY218" s="115"/>
      <c r="AZ218" s="115">
        <v>0</v>
      </c>
      <c r="BA218" s="115"/>
      <c r="BB218" s="115"/>
      <c r="BC218" s="115"/>
      <c r="BD218" s="115"/>
      <c r="BE218" s="115">
        <v>0</v>
      </c>
      <c r="BF218" s="115"/>
      <c r="BG218" s="115"/>
      <c r="BH218" s="115"/>
      <c r="BI218" s="115"/>
    </row>
    <row r="220" spans="1:70" ht="14.25" customHeight="1" x14ac:dyDescent="0.2">
      <c r="A220" s="42" t="s">
        <v>124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0" ht="15" customHeight="1" x14ac:dyDescent="0.2">
      <c r="A221" s="53" t="s">
        <v>263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</row>
    <row r="222" spans="1:70" ht="12.95" customHeight="1" x14ac:dyDescent="0.2">
      <c r="A222" s="61" t="s">
        <v>19</v>
      </c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3"/>
      <c r="U222" s="36" t="s">
        <v>264</v>
      </c>
      <c r="V222" s="36"/>
      <c r="W222" s="36"/>
      <c r="X222" s="36"/>
      <c r="Y222" s="36"/>
      <c r="Z222" s="36"/>
      <c r="AA222" s="36"/>
      <c r="AB222" s="36"/>
      <c r="AC222" s="36"/>
      <c r="AD222" s="36"/>
      <c r="AE222" s="36" t="s">
        <v>267</v>
      </c>
      <c r="AF222" s="36"/>
      <c r="AG222" s="36"/>
      <c r="AH222" s="36"/>
      <c r="AI222" s="36"/>
      <c r="AJ222" s="36"/>
      <c r="AK222" s="36"/>
      <c r="AL222" s="36"/>
      <c r="AM222" s="36"/>
      <c r="AN222" s="36"/>
      <c r="AO222" s="36" t="s">
        <v>275</v>
      </c>
      <c r="AP222" s="36"/>
      <c r="AQ222" s="36"/>
      <c r="AR222" s="36"/>
      <c r="AS222" s="36"/>
      <c r="AT222" s="36"/>
      <c r="AU222" s="36"/>
      <c r="AV222" s="36"/>
      <c r="AW222" s="36"/>
      <c r="AX222" s="36"/>
      <c r="AY222" s="36" t="s">
        <v>285</v>
      </c>
      <c r="AZ222" s="36"/>
      <c r="BA222" s="36"/>
      <c r="BB222" s="36"/>
      <c r="BC222" s="36"/>
      <c r="BD222" s="36"/>
      <c r="BE222" s="36"/>
      <c r="BF222" s="36"/>
      <c r="BG222" s="36"/>
      <c r="BH222" s="36"/>
      <c r="BI222" s="36" t="s">
        <v>290</v>
      </c>
      <c r="BJ222" s="36"/>
      <c r="BK222" s="36"/>
      <c r="BL222" s="36"/>
      <c r="BM222" s="36"/>
      <c r="BN222" s="36"/>
      <c r="BO222" s="36"/>
      <c r="BP222" s="36"/>
      <c r="BQ222" s="36"/>
      <c r="BR222" s="36"/>
    </row>
    <row r="223" spans="1:70" ht="30" customHeight="1" x14ac:dyDescent="0.2">
      <c r="A223" s="64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6"/>
      <c r="U223" s="36" t="s">
        <v>4</v>
      </c>
      <c r="V223" s="36"/>
      <c r="W223" s="36"/>
      <c r="X223" s="36"/>
      <c r="Y223" s="36"/>
      <c r="Z223" s="36" t="s">
        <v>3</v>
      </c>
      <c r="AA223" s="36"/>
      <c r="AB223" s="36"/>
      <c r="AC223" s="36"/>
      <c r="AD223" s="36"/>
      <c r="AE223" s="36" t="s">
        <v>4</v>
      </c>
      <c r="AF223" s="36"/>
      <c r="AG223" s="36"/>
      <c r="AH223" s="36"/>
      <c r="AI223" s="36"/>
      <c r="AJ223" s="36" t="s">
        <v>3</v>
      </c>
      <c r="AK223" s="36"/>
      <c r="AL223" s="36"/>
      <c r="AM223" s="36"/>
      <c r="AN223" s="36"/>
      <c r="AO223" s="36" t="s">
        <v>4</v>
      </c>
      <c r="AP223" s="36"/>
      <c r="AQ223" s="36"/>
      <c r="AR223" s="36"/>
      <c r="AS223" s="36"/>
      <c r="AT223" s="36" t="s">
        <v>3</v>
      </c>
      <c r="AU223" s="36"/>
      <c r="AV223" s="36"/>
      <c r="AW223" s="36"/>
      <c r="AX223" s="36"/>
      <c r="AY223" s="36" t="s">
        <v>4</v>
      </c>
      <c r="AZ223" s="36"/>
      <c r="BA223" s="36"/>
      <c r="BB223" s="36"/>
      <c r="BC223" s="36"/>
      <c r="BD223" s="36" t="s">
        <v>3</v>
      </c>
      <c r="BE223" s="36"/>
      <c r="BF223" s="36"/>
      <c r="BG223" s="36"/>
      <c r="BH223" s="36"/>
      <c r="BI223" s="36" t="s">
        <v>4</v>
      </c>
      <c r="BJ223" s="36"/>
      <c r="BK223" s="36"/>
      <c r="BL223" s="36"/>
      <c r="BM223" s="36"/>
      <c r="BN223" s="36" t="s">
        <v>3</v>
      </c>
      <c r="BO223" s="36"/>
      <c r="BP223" s="36"/>
      <c r="BQ223" s="36"/>
      <c r="BR223" s="36"/>
    </row>
    <row r="224" spans="1:70" ht="15" customHeight="1" x14ac:dyDescent="0.2">
      <c r="A224" s="30">
        <v>1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2"/>
      <c r="U224" s="36">
        <v>2</v>
      </c>
      <c r="V224" s="36"/>
      <c r="W224" s="36"/>
      <c r="X224" s="36"/>
      <c r="Y224" s="36"/>
      <c r="Z224" s="36">
        <v>3</v>
      </c>
      <c r="AA224" s="36"/>
      <c r="AB224" s="36"/>
      <c r="AC224" s="36"/>
      <c r="AD224" s="36"/>
      <c r="AE224" s="36">
        <v>4</v>
      </c>
      <c r="AF224" s="36"/>
      <c r="AG224" s="36"/>
      <c r="AH224" s="36"/>
      <c r="AI224" s="36"/>
      <c r="AJ224" s="36">
        <v>5</v>
      </c>
      <c r="AK224" s="36"/>
      <c r="AL224" s="36"/>
      <c r="AM224" s="36"/>
      <c r="AN224" s="36"/>
      <c r="AO224" s="36">
        <v>6</v>
      </c>
      <c r="AP224" s="36"/>
      <c r="AQ224" s="36"/>
      <c r="AR224" s="36"/>
      <c r="AS224" s="36"/>
      <c r="AT224" s="36">
        <v>7</v>
      </c>
      <c r="AU224" s="36"/>
      <c r="AV224" s="36"/>
      <c r="AW224" s="36"/>
      <c r="AX224" s="36"/>
      <c r="AY224" s="36">
        <v>8</v>
      </c>
      <c r="AZ224" s="36"/>
      <c r="BA224" s="36"/>
      <c r="BB224" s="36"/>
      <c r="BC224" s="36"/>
      <c r="BD224" s="36">
        <v>9</v>
      </c>
      <c r="BE224" s="36"/>
      <c r="BF224" s="36"/>
      <c r="BG224" s="36"/>
      <c r="BH224" s="36"/>
      <c r="BI224" s="36">
        <v>10</v>
      </c>
      <c r="BJ224" s="36"/>
      <c r="BK224" s="36"/>
      <c r="BL224" s="36"/>
      <c r="BM224" s="36"/>
      <c r="BN224" s="36">
        <v>11</v>
      </c>
      <c r="BO224" s="36"/>
      <c r="BP224" s="36"/>
      <c r="BQ224" s="36"/>
      <c r="BR224" s="36"/>
    </row>
    <row r="225" spans="1:79" s="1" customFormat="1" ht="15.75" hidden="1" customHeight="1" x14ac:dyDescent="0.2">
      <c r="A225" s="33" t="s">
        <v>57</v>
      </c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5"/>
      <c r="U225" s="38" t="s">
        <v>65</v>
      </c>
      <c r="V225" s="38"/>
      <c r="W225" s="38"/>
      <c r="X225" s="38"/>
      <c r="Y225" s="38"/>
      <c r="Z225" s="37" t="s">
        <v>66</v>
      </c>
      <c r="AA225" s="37"/>
      <c r="AB225" s="37"/>
      <c r="AC225" s="37"/>
      <c r="AD225" s="37"/>
      <c r="AE225" s="38" t="s">
        <v>67</v>
      </c>
      <c r="AF225" s="38"/>
      <c r="AG225" s="38"/>
      <c r="AH225" s="38"/>
      <c r="AI225" s="38"/>
      <c r="AJ225" s="37" t="s">
        <v>68</v>
      </c>
      <c r="AK225" s="37"/>
      <c r="AL225" s="37"/>
      <c r="AM225" s="37"/>
      <c r="AN225" s="37"/>
      <c r="AO225" s="38" t="s">
        <v>58</v>
      </c>
      <c r="AP225" s="38"/>
      <c r="AQ225" s="38"/>
      <c r="AR225" s="38"/>
      <c r="AS225" s="38"/>
      <c r="AT225" s="37" t="s">
        <v>59</v>
      </c>
      <c r="AU225" s="37"/>
      <c r="AV225" s="37"/>
      <c r="AW225" s="37"/>
      <c r="AX225" s="37"/>
      <c r="AY225" s="38" t="s">
        <v>60</v>
      </c>
      <c r="AZ225" s="38"/>
      <c r="BA225" s="38"/>
      <c r="BB225" s="38"/>
      <c r="BC225" s="38"/>
      <c r="BD225" s="37" t="s">
        <v>61</v>
      </c>
      <c r="BE225" s="37"/>
      <c r="BF225" s="37"/>
      <c r="BG225" s="37"/>
      <c r="BH225" s="37"/>
      <c r="BI225" s="38" t="s">
        <v>62</v>
      </c>
      <c r="BJ225" s="38"/>
      <c r="BK225" s="38"/>
      <c r="BL225" s="38"/>
      <c r="BM225" s="38"/>
      <c r="BN225" s="37" t="s">
        <v>63</v>
      </c>
      <c r="BO225" s="37"/>
      <c r="BP225" s="37"/>
      <c r="BQ225" s="37"/>
      <c r="BR225" s="37"/>
      <c r="CA225" t="s">
        <v>41</v>
      </c>
    </row>
    <row r="226" spans="1:79" s="6" customFormat="1" ht="12.75" customHeight="1" x14ac:dyDescent="0.2">
      <c r="A226" s="87" t="s">
        <v>147</v>
      </c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  <c r="BD226" s="116"/>
      <c r="BE226" s="116"/>
      <c r="BF226" s="116"/>
      <c r="BG226" s="116"/>
      <c r="BH226" s="116"/>
      <c r="BI226" s="116"/>
      <c r="BJ226" s="116"/>
      <c r="BK226" s="116"/>
      <c r="BL226" s="116"/>
      <c r="BM226" s="116"/>
      <c r="BN226" s="116"/>
      <c r="BO226" s="116"/>
      <c r="BP226" s="116"/>
      <c r="BQ226" s="116"/>
      <c r="BR226" s="116"/>
      <c r="CA226" s="6" t="s">
        <v>42</v>
      </c>
    </row>
    <row r="227" spans="1:79" s="99" customFormat="1" ht="38.25" customHeight="1" x14ac:dyDescent="0.2">
      <c r="A227" s="92" t="s">
        <v>235</v>
      </c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4"/>
      <c r="U227" s="117" t="s">
        <v>173</v>
      </c>
      <c r="V227" s="117"/>
      <c r="W227" s="117"/>
      <c r="X227" s="117"/>
      <c r="Y227" s="117"/>
      <c r="Z227" s="117"/>
      <c r="AA227" s="117"/>
      <c r="AB227" s="117"/>
      <c r="AC227" s="117"/>
      <c r="AD227" s="117"/>
      <c r="AE227" s="117" t="s">
        <v>173</v>
      </c>
      <c r="AF227" s="117"/>
      <c r="AG227" s="117"/>
      <c r="AH227" s="117"/>
      <c r="AI227" s="117"/>
      <c r="AJ227" s="117"/>
      <c r="AK227" s="117"/>
      <c r="AL227" s="117"/>
      <c r="AM227" s="117"/>
      <c r="AN227" s="117"/>
      <c r="AO227" s="117" t="s">
        <v>173</v>
      </c>
      <c r="AP227" s="117"/>
      <c r="AQ227" s="117"/>
      <c r="AR227" s="117"/>
      <c r="AS227" s="117"/>
      <c r="AT227" s="117"/>
      <c r="AU227" s="117"/>
      <c r="AV227" s="117"/>
      <c r="AW227" s="117"/>
      <c r="AX227" s="117"/>
      <c r="AY227" s="117" t="s">
        <v>173</v>
      </c>
      <c r="AZ227" s="117"/>
      <c r="BA227" s="117"/>
      <c r="BB227" s="117"/>
      <c r="BC227" s="117"/>
      <c r="BD227" s="117"/>
      <c r="BE227" s="117"/>
      <c r="BF227" s="117"/>
      <c r="BG227" s="117"/>
      <c r="BH227" s="117"/>
      <c r="BI227" s="117" t="s">
        <v>173</v>
      </c>
      <c r="BJ227" s="117"/>
      <c r="BK227" s="117"/>
      <c r="BL227" s="117"/>
      <c r="BM227" s="117"/>
      <c r="BN227" s="117"/>
      <c r="BO227" s="117"/>
      <c r="BP227" s="117"/>
      <c r="BQ227" s="117"/>
      <c r="BR227" s="117"/>
    </row>
    <row r="230" spans="1:79" ht="14.25" customHeight="1" x14ac:dyDescent="0.2">
      <c r="A230" s="42" t="s">
        <v>125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</row>
    <row r="231" spans="1:79" ht="15" customHeight="1" x14ac:dyDescent="0.2">
      <c r="A231" s="61" t="s">
        <v>6</v>
      </c>
      <c r="B231" s="62"/>
      <c r="C231" s="62"/>
      <c r="D231" s="61" t="s">
        <v>10</v>
      </c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3"/>
      <c r="W231" s="36" t="s">
        <v>264</v>
      </c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 t="s">
        <v>268</v>
      </c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 t="s">
        <v>280</v>
      </c>
      <c r="AV231" s="36"/>
      <c r="AW231" s="36"/>
      <c r="AX231" s="36"/>
      <c r="AY231" s="36"/>
      <c r="AZ231" s="36"/>
      <c r="BA231" s="36" t="s">
        <v>286</v>
      </c>
      <c r="BB231" s="36"/>
      <c r="BC231" s="36"/>
      <c r="BD231" s="36"/>
      <c r="BE231" s="36"/>
      <c r="BF231" s="36"/>
      <c r="BG231" s="36" t="s">
        <v>295</v>
      </c>
      <c r="BH231" s="36"/>
      <c r="BI231" s="36"/>
      <c r="BJ231" s="36"/>
      <c r="BK231" s="36"/>
      <c r="BL231" s="36"/>
    </row>
    <row r="232" spans="1:79" ht="15" customHeight="1" x14ac:dyDescent="0.2">
      <c r="A232" s="77"/>
      <c r="B232" s="78"/>
      <c r="C232" s="78"/>
      <c r="D232" s="77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9"/>
      <c r="W232" s="36" t="s">
        <v>4</v>
      </c>
      <c r="X232" s="36"/>
      <c r="Y232" s="36"/>
      <c r="Z232" s="36"/>
      <c r="AA232" s="36"/>
      <c r="AB232" s="36"/>
      <c r="AC232" s="36" t="s">
        <v>3</v>
      </c>
      <c r="AD232" s="36"/>
      <c r="AE232" s="36"/>
      <c r="AF232" s="36"/>
      <c r="AG232" s="36"/>
      <c r="AH232" s="36"/>
      <c r="AI232" s="36" t="s">
        <v>4</v>
      </c>
      <c r="AJ232" s="36"/>
      <c r="AK232" s="36"/>
      <c r="AL232" s="36"/>
      <c r="AM232" s="36"/>
      <c r="AN232" s="36"/>
      <c r="AO232" s="36" t="s">
        <v>3</v>
      </c>
      <c r="AP232" s="36"/>
      <c r="AQ232" s="36"/>
      <c r="AR232" s="36"/>
      <c r="AS232" s="36"/>
      <c r="AT232" s="36"/>
      <c r="AU232" s="49" t="s">
        <v>4</v>
      </c>
      <c r="AV232" s="49"/>
      <c r="AW232" s="49"/>
      <c r="AX232" s="49" t="s">
        <v>3</v>
      </c>
      <c r="AY232" s="49"/>
      <c r="AZ232" s="49"/>
      <c r="BA232" s="49" t="s">
        <v>4</v>
      </c>
      <c r="BB232" s="49"/>
      <c r="BC232" s="49"/>
      <c r="BD232" s="49" t="s">
        <v>3</v>
      </c>
      <c r="BE232" s="49"/>
      <c r="BF232" s="49"/>
      <c r="BG232" s="49" t="s">
        <v>4</v>
      </c>
      <c r="BH232" s="49"/>
      <c r="BI232" s="49"/>
      <c r="BJ232" s="49" t="s">
        <v>3</v>
      </c>
      <c r="BK232" s="49"/>
      <c r="BL232" s="49"/>
    </row>
    <row r="233" spans="1:79" ht="57" customHeight="1" x14ac:dyDescent="0.2">
      <c r="A233" s="64"/>
      <c r="B233" s="65"/>
      <c r="C233" s="65"/>
      <c r="D233" s="64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6"/>
      <c r="W233" s="36" t="s">
        <v>12</v>
      </c>
      <c r="X233" s="36"/>
      <c r="Y233" s="36"/>
      <c r="Z233" s="36" t="s">
        <v>11</v>
      </c>
      <c r="AA233" s="36"/>
      <c r="AB233" s="36"/>
      <c r="AC233" s="36" t="s">
        <v>12</v>
      </c>
      <c r="AD233" s="36"/>
      <c r="AE233" s="36"/>
      <c r="AF233" s="36" t="s">
        <v>11</v>
      </c>
      <c r="AG233" s="36"/>
      <c r="AH233" s="36"/>
      <c r="AI233" s="36" t="s">
        <v>12</v>
      </c>
      <c r="AJ233" s="36"/>
      <c r="AK233" s="36"/>
      <c r="AL233" s="36" t="s">
        <v>11</v>
      </c>
      <c r="AM233" s="36"/>
      <c r="AN233" s="36"/>
      <c r="AO233" s="36" t="s">
        <v>12</v>
      </c>
      <c r="AP233" s="36"/>
      <c r="AQ233" s="36"/>
      <c r="AR233" s="36" t="s">
        <v>11</v>
      </c>
      <c r="AS233" s="36"/>
      <c r="AT233" s="36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</row>
    <row r="234" spans="1:79" ht="15" customHeight="1" x14ac:dyDescent="0.2">
      <c r="A234" s="30">
        <v>1</v>
      </c>
      <c r="B234" s="31"/>
      <c r="C234" s="31"/>
      <c r="D234" s="30">
        <v>2</v>
      </c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2"/>
      <c r="W234" s="36">
        <v>3</v>
      </c>
      <c r="X234" s="36"/>
      <c r="Y234" s="36"/>
      <c r="Z234" s="36">
        <v>4</v>
      </c>
      <c r="AA234" s="36"/>
      <c r="AB234" s="36"/>
      <c r="AC234" s="36">
        <v>5</v>
      </c>
      <c r="AD234" s="36"/>
      <c r="AE234" s="36"/>
      <c r="AF234" s="36">
        <v>6</v>
      </c>
      <c r="AG234" s="36"/>
      <c r="AH234" s="36"/>
      <c r="AI234" s="36">
        <v>7</v>
      </c>
      <c r="AJ234" s="36"/>
      <c r="AK234" s="36"/>
      <c r="AL234" s="36">
        <v>8</v>
      </c>
      <c r="AM234" s="36"/>
      <c r="AN234" s="36"/>
      <c r="AO234" s="36">
        <v>9</v>
      </c>
      <c r="AP234" s="36"/>
      <c r="AQ234" s="36"/>
      <c r="AR234" s="36">
        <v>10</v>
      </c>
      <c r="AS234" s="36"/>
      <c r="AT234" s="36"/>
      <c r="AU234" s="36">
        <v>11</v>
      </c>
      <c r="AV234" s="36"/>
      <c r="AW234" s="36"/>
      <c r="AX234" s="36">
        <v>12</v>
      </c>
      <c r="AY234" s="36"/>
      <c r="AZ234" s="36"/>
      <c r="BA234" s="36">
        <v>13</v>
      </c>
      <c r="BB234" s="36"/>
      <c r="BC234" s="36"/>
      <c r="BD234" s="36">
        <v>14</v>
      </c>
      <c r="BE234" s="36"/>
      <c r="BF234" s="36"/>
      <c r="BG234" s="36">
        <v>15</v>
      </c>
      <c r="BH234" s="36"/>
      <c r="BI234" s="36"/>
      <c r="BJ234" s="36">
        <v>16</v>
      </c>
      <c r="BK234" s="36"/>
      <c r="BL234" s="36"/>
    </row>
    <row r="235" spans="1:79" s="1" customFormat="1" ht="12.75" hidden="1" customHeight="1" x14ac:dyDescent="0.2">
      <c r="A235" s="33" t="s">
        <v>69</v>
      </c>
      <c r="B235" s="34"/>
      <c r="C235" s="34"/>
      <c r="D235" s="33" t="s">
        <v>57</v>
      </c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5"/>
      <c r="W235" s="38" t="s">
        <v>72</v>
      </c>
      <c r="X235" s="38"/>
      <c r="Y235" s="38"/>
      <c r="Z235" s="38" t="s">
        <v>73</v>
      </c>
      <c r="AA235" s="38"/>
      <c r="AB235" s="38"/>
      <c r="AC235" s="37" t="s">
        <v>74</v>
      </c>
      <c r="AD235" s="37"/>
      <c r="AE235" s="37"/>
      <c r="AF235" s="37" t="s">
        <v>75</v>
      </c>
      <c r="AG235" s="37"/>
      <c r="AH235" s="37"/>
      <c r="AI235" s="38" t="s">
        <v>76</v>
      </c>
      <c r="AJ235" s="38"/>
      <c r="AK235" s="38"/>
      <c r="AL235" s="38" t="s">
        <v>77</v>
      </c>
      <c r="AM235" s="38"/>
      <c r="AN235" s="38"/>
      <c r="AO235" s="37" t="s">
        <v>104</v>
      </c>
      <c r="AP235" s="37"/>
      <c r="AQ235" s="37"/>
      <c r="AR235" s="37" t="s">
        <v>78</v>
      </c>
      <c r="AS235" s="37"/>
      <c r="AT235" s="37"/>
      <c r="AU235" s="38" t="s">
        <v>105</v>
      </c>
      <c r="AV235" s="38"/>
      <c r="AW235" s="38"/>
      <c r="AX235" s="37" t="s">
        <v>106</v>
      </c>
      <c r="AY235" s="37"/>
      <c r="AZ235" s="37"/>
      <c r="BA235" s="38" t="s">
        <v>107</v>
      </c>
      <c r="BB235" s="38"/>
      <c r="BC235" s="38"/>
      <c r="BD235" s="37" t="s">
        <v>108</v>
      </c>
      <c r="BE235" s="37"/>
      <c r="BF235" s="37"/>
      <c r="BG235" s="38" t="s">
        <v>109</v>
      </c>
      <c r="BH235" s="38"/>
      <c r="BI235" s="38"/>
      <c r="BJ235" s="37" t="s">
        <v>110</v>
      </c>
      <c r="BK235" s="37"/>
      <c r="BL235" s="37"/>
      <c r="CA235" s="1" t="s">
        <v>103</v>
      </c>
    </row>
    <row r="236" spans="1:79" s="6" customFormat="1" ht="12.75" customHeight="1" x14ac:dyDescent="0.2">
      <c r="A236" s="87">
        <v>1</v>
      </c>
      <c r="B236" s="85"/>
      <c r="C236" s="85"/>
      <c r="D236" s="100" t="s">
        <v>236</v>
      </c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112"/>
      <c r="AJ236" s="112"/>
      <c r="AK236" s="112"/>
      <c r="AL236" s="112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CA236" s="6" t="s">
        <v>43</v>
      </c>
    </row>
    <row r="237" spans="1:79" s="99" customFormat="1" ht="25.5" customHeight="1" x14ac:dyDescent="0.2">
      <c r="A237" s="89">
        <v>2</v>
      </c>
      <c r="B237" s="90"/>
      <c r="C237" s="90"/>
      <c r="D237" s="92" t="s">
        <v>237</v>
      </c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4"/>
      <c r="W237" s="115" t="s">
        <v>173</v>
      </c>
      <c r="X237" s="115"/>
      <c r="Y237" s="115"/>
      <c r="Z237" s="115" t="s">
        <v>173</v>
      </c>
      <c r="AA237" s="115"/>
      <c r="AB237" s="115"/>
      <c r="AC237" s="115"/>
      <c r="AD237" s="115"/>
      <c r="AE237" s="115"/>
      <c r="AF237" s="115"/>
      <c r="AG237" s="115"/>
      <c r="AH237" s="115"/>
      <c r="AI237" s="115" t="s">
        <v>173</v>
      </c>
      <c r="AJ237" s="115"/>
      <c r="AK237" s="115"/>
      <c r="AL237" s="115" t="s">
        <v>173</v>
      </c>
      <c r="AM237" s="115"/>
      <c r="AN237" s="115"/>
      <c r="AO237" s="115"/>
      <c r="AP237" s="115"/>
      <c r="AQ237" s="115"/>
      <c r="AR237" s="115"/>
      <c r="AS237" s="115"/>
      <c r="AT237" s="115"/>
      <c r="AU237" s="115" t="s">
        <v>173</v>
      </c>
      <c r="AV237" s="115"/>
      <c r="AW237" s="115"/>
      <c r="AX237" s="115"/>
      <c r="AY237" s="115"/>
      <c r="AZ237" s="115"/>
      <c r="BA237" s="115" t="s">
        <v>173</v>
      </c>
      <c r="BB237" s="115"/>
      <c r="BC237" s="115"/>
      <c r="BD237" s="115"/>
      <c r="BE237" s="115"/>
      <c r="BF237" s="115"/>
      <c r="BG237" s="115" t="s">
        <v>173</v>
      </c>
      <c r="BH237" s="115"/>
      <c r="BI237" s="115"/>
      <c r="BJ237" s="115"/>
      <c r="BK237" s="115"/>
      <c r="BL237" s="115"/>
    </row>
    <row r="240" spans="1:79" ht="14.25" customHeight="1" x14ac:dyDescent="0.2">
      <c r="A240" s="42" t="s">
        <v>153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</row>
    <row r="241" spans="1:79" ht="14.25" customHeight="1" x14ac:dyDescent="0.2">
      <c r="A241" s="42" t="s">
        <v>281</v>
      </c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</row>
    <row r="242" spans="1:79" ht="15" customHeight="1" x14ac:dyDescent="0.2">
      <c r="A242" s="40" t="s">
        <v>263</v>
      </c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</row>
    <row r="243" spans="1:79" ht="15" customHeight="1" x14ac:dyDescent="0.2">
      <c r="A243" s="36" t="s">
        <v>6</v>
      </c>
      <c r="B243" s="36"/>
      <c r="C243" s="36"/>
      <c r="D243" s="36"/>
      <c r="E243" s="36"/>
      <c r="F243" s="36"/>
      <c r="G243" s="36" t="s">
        <v>126</v>
      </c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 t="s">
        <v>13</v>
      </c>
      <c r="U243" s="36"/>
      <c r="V243" s="36"/>
      <c r="W243" s="36"/>
      <c r="X243" s="36"/>
      <c r="Y243" s="36"/>
      <c r="Z243" s="36"/>
      <c r="AA243" s="30" t="s">
        <v>264</v>
      </c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6"/>
      <c r="AP243" s="30" t="s">
        <v>267</v>
      </c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2"/>
      <c r="BE243" s="30" t="s">
        <v>275</v>
      </c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2"/>
    </row>
    <row r="244" spans="1:79" ht="32.1" customHeight="1" x14ac:dyDescent="0.2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 t="s">
        <v>4</v>
      </c>
      <c r="AB244" s="36"/>
      <c r="AC244" s="36"/>
      <c r="AD244" s="36"/>
      <c r="AE244" s="36"/>
      <c r="AF244" s="36" t="s">
        <v>3</v>
      </c>
      <c r="AG244" s="36"/>
      <c r="AH244" s="36"/>
      <c r="AI244" s="36"/>
      <c r="AJ244" s="36"/>
      <c r="AK244" s="36" t="s">
        <v>89</v>
      </c>
      <c r="AL244" s="36"/>
      <c r="AM244" s="36"/>
      <c r="AN244" s="36"/>
      <c r="AO244" s="36"/>
      <c r="AP244" s="36" t="s">
        <v>4</v>
      </c>
      <c r="AQ244" s="36"/>
      <c r="AR244" s="36"/>
      <c r="AS244" s="36"/>
      <c r="AT244" s="36"/>
      <c r="AU244" s="36" t="s">
        <v>3</v>
      </c>
      <c r="AV244" s="36"/>
      <c r="AW244" s="36"/>
      <c r="AX244" s="36"/>
      <c r="AY244" s="36"/>
      <c r="AZ244" s="36" t="s">
        <v>96</v>
      </c>
      <c r="BA244" s="36"/>
      <c r="BB244" s="36"/>
      <c r="BC244" s="36"/>
      <c r="BD244" s="36"/>
      <c r="BE244" s="36" t="s">
        <v>4</v>
      </c>
      <c r="BF244" s="36"/>
      <c r="BG244" s="36"/>
      <c r="BH244" s="36"/>
      <c r="BI244" s="36"/>
      <c r="BJ244" s="36" t="s">
        <v>3</v>
      </c>
      <c r="BK244" s="36"/>
      <c r="BL244" s="36"/>
      <c r="BM244" s="36"/>
      <c r="BN244" s="36"/>
      <c r="BO244" s="36" t="s">
        <v>127</v>
      </c>
      <c r="BP244" s="36"/>
      <c r="BQ244" s="36"/>
      <c r="BR244" s="36"/>
      <c r="BS244" s="36"/>
    </row>
    <row r="245" spans="1:79" ht="15" customHeight="1" x14ac:dyDescent="0.2">
      <c r="A245" s="36">
        <v>1</v>
      </c>
      <c r="B245" s="36"/>
      <c r="C245" s="36"/>
      <c r="D245" s="36"/>
      <c r="E245" s="36"/>
      <c r="F245" s="36"/>
      <c r="G245" s="36">
        <v>2</v>
      </c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>
        <v>3</v>
      </c>
      <c r="U245" s="36"/>
      <c r="V245" s="36"/>
      <c r="W245" s="36"/>
      <c r="X245" s="36"/>
      <c r="Y245" s="36"/>
      <c r="Z245" s="36"/>
      <c r="AA245" s="36">
        <v>4</v>
      </c>
      <c r="AB245" s="36"/>
      <c r="AC245" s="36"/>
      <c r="AD245" s="36"/>
      <c r="AE245" s="36"/>
      <c r="AF245" s="36">
        <v>5</v>
      </c>
      <c r="AG245" s="36"/>
      <c r="AH245" s="36"/>
      <c r="AI245" s="36"/>
      <c r="AJ245" s="36"/>
      <c r="AK245" s="36">
        <v>6</v>
      </c>
      <c r="AL245" s="36"/>
      <c r="AM245" s="36"/>
      <c r="AN245" s="36"/>
      <c r="AO245" s="36"/>
      <c r="AP245" s="36">
        <v>7</v>
      </c>
      <c r="AQ245" s="36"/>
      <c r="AR245" s="36"/>
      <c r="AS245" s="36"/>
      <c r="AT245" s="36"/>
      <c r="AU245" s="36">
        <v>8</v>
      </c>
      <c r="AV245" s="36"/>
      <c r="AW245" s="36"/>
      <c r="AX245" s="36"/>
      <c r="AY245" s="36"/>
      <c r="AZ245" s="36">
        <v>9</v>
      </c>
      <c r="BA245" s="36"/>
      <c r="BB245" s="36"/>
      <c r="BC245" s="36"/>
      <c r="BD245" s="36"/>
      <c r="BE245" s="36">
        <v>10</v>
      </c>
      <c r="BF245" s="36"/>
      <c r="BG245" s="36"/>
      <c r="BH245" s="36"/>
      <c r="BI245" s="36"/>
      <c r="BJ245" s="36">
        <v>11</v>
      </c>
      <c r="BK245" s="36"/>
      <c r="BL245" s="36"/>
      <c r="BM245" s="36"/>
      <c r="BN245" s="36"/>
      <c r="BO245" s="36">
        <v>12</v>
      </c>
      <c r="BP245" s="36"/>
      <c r="BQ245" s="36"/>
      <c r="BR245" s="36"/>
      <c r="BS245" s="36"/>
    </row>
    <row r="246" spans="1:79" s="1" customFormat="1" ht="15" hidden="1" customHeight="1" x14ac:dyDescent="0.2">
      <c r="A246" s="38" t="s">
        <v>69</v>
      </c>
      <c r="B246" s="38"/>
      <c r="C246" s="38"/>
      <c r="D246" s="38"/>
      <c r="E246" s="38"/>
      <c r="F246" s="38"/>
      <c r="G246" s="73" t="s">
        <v>57</v>
      </c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 t="s">
        <v>79</v>
      </c>
      <c r="U246" s="73"/>
      <c r="V246" s="73"/>
      <c r="W246" s="73"/>
      <c r="X246" s="73"/>
      <c r="Y246" s="73"/>
      <c r="Z246" s="73"/>
      <c r="AA246" s="37" t="s">
        <v>65</v>
      </c>
      <c r="AB246" s="37"/>
      <c r="AC246" s="37"/>
      <c r="AD246" s="37"/>
      <c r="AE246" s="37"/>
      <c r="AF246" s="37" t="s">
        <v>66</v>
      </c>
      <c r="AG246" s="37"/>
      <c r="AH246" s="37"/>
      <c r="AI246" s="37"/>
      <c r="AJ246" s="37"/>
      <c r="AK246" s="44" t="s">
        <v>122</v>
      </c>
      <c r="AL246" s="44"/>
      <c r="AM246" s="44"/>
      <c r="AN246" s="44"/>
      <c r="AO246" s="44"/>
      <c r="AP246" s="37" t="s">
        <v>67</v>
      </c>
      <c r="AQ246" s="37"/>
      <c r="AR246" s="37"/>
      <c r="AS246" s="37"/>
      <c r="AT246" s="37"/>
      <c r="AU246" s="37" t="s">
        <v>68</v>
      </c>
      <c r="AV246" s="37"/>
      <c r="AW246" s="37"/>
      <c r="AX246" s="37"/>
      <c r="AY246" s="37"/>
      <c r="AZ246" s="44" t="s">
        <v>122</v>
      </c>
      <c r="BA246" s="44"/>
      <c r="BB246" s="44"/>
      <c r="BC246" s="44"/>
      <c r="BD246" s="44"/>
      <c r="BE246" s="37" t="s">
        <v>58</v>
      </c>
      <c r="BF246" s="37"/>
      <c r="BG246" s="37"/>
      <c r="BH246" s="37"/>
      <c r="BI246" s="37"/>
      <c r="BJ246" s="37" t="s">
        <v>59</v>
      </c>
      <c r="BK246" s="37"/>
      <c r="BL246" s="37"/>
      <c r="BM246" s="37"/>
      <c r="BN246" s="37"/>
      <c r="BO246" s="44" t="s">
        <v>122</v>
      </c>
      <c r="BP246" s="44"/>
      <c r="BQ246" s="44"/>
      <c r="BR246" s="44"/>
      <c r="BS246" s="44"/>
      <c r="CA246" s="1" t="s">
        <v>44</v>
      </c>
    </row>
    <row r="247" spans="1:79" s="99" customFormat="1" ht="51" customHeight="1" x14ac:dyDescent="0.2">
      <c r="A247" s="110">
        <v>1</v>
      </c>
      <c r="B247" s="110"/>
      <c r="C247" s="110"/>
      <c r="D247" s="110"/>
      <c r="E247" s="110"/>
      <c r="F247" s="110"/>
      <c r="G247" s="92" t="s">
        <v>238</v>
      </c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4"/>
      <c r="T247" s="118" t="s">
        <v>239</v>
      </c>
      <c r="U247" s="93"/>
      <c r="V247" s="93"/>
      <c r="W247" s="93"/>
      <c r="X247" s="93"/>
      <c r="Y247" s="93"/>
      <c r="Z247" s="94"/>
      <c r="AA247" s="117">
        <v>0</v>
      </c>
      <c r="AB247" s="117"/>
      <c r="AC247" s="117"/>
      <c r="AD247" s="117"/>
      <c r="AE247" s="117"/>
      <c r="AF247" s="117">
        <v>654727</v>
      </c>
      <c r="AG247" s="117"/>
      <c r="AH247" s="117"/>
      <c r="AI247" s="117"/>
      <c r="AJ247" s="117"/>
      <c r="AK247" s="117">
        <f>IF(ISNUMBER(AA247),AA247,0)+IF(ISNUMBER(AF247),AF247,0)</f>
        <v>654727</v>
      </c>
      <c r="AL247" s="117"/>
      <c r="AM247" s="117"/>
      <c r="AN247" s="117"/>
      <c r="AO247" s="117"/>
      <c r="AP247" s="117">
        <v>0</v>
      </c>
      <c r="AQ247" s="117"/>
      <c r="AR247" s="117"/>
      <c r="AS247" s="117"/>
      <c r="AT247" s="117"/>
      <c r="AU247" s="117">
        <v>1240400</v>
      </c>
      <c r="AV247" s="117"/>
      <c r="AW247" s="117"/>
      <c r="AX247" s="117"/>
      <c r="AY247" s="117"/>
      <c r="AZ247" s="117">
        <f>IF(ISNUMBER(AP247),AP247,0)+IF(ISNUMBER(AU247),AU247,0)</f>
        <v>1240400</v>
      </c>
      <c r="BA247" s="117"/>
      <c r="BB247" s="117"/>
      <c r="BC247" s="117"/>
      <c r="BD247" s="117"/>
      <c r="BE247" s="117">
        <v>0</v>
      </c>
      <c r="BF247" s="117"/>
      <c r="BG247" s="117"/>
      <c r="BH247" s="117"/>
      <c r="BI247" s="117"/>
      <c r="BJ247" s="117">
        <v>1115001</v>
      </c>
      <c r="BK247" s="117"/>
      <c r="BL247" s="117"/>
      <c r="BM247" s="117"/>
      <c r="BN247" s="117"/>
      <c r="BO247" s="117">
        <f>IF(ISNUMBER(BE247),BE247,0)+IF(ISNUMBER(BJ247),BJ247,0)</f>
        <v>1115001</v>
      </c>
      <c r="BP247" s="117"/>
      <c r="BQ247" s="117"/>
      <c r="BR247" s="117"/>
      <c r="BS247" s="117"/>
      <c r="CA247" s="99" t="s">
        <v>45</v>
      </c>
    </row>
    <row r="248" spans="1:79" s="99" customFormat="1" ht="51" customHeight="1" x14ac:dyDescent="0.2">
      <c r="A248" s="110">
        <v>2</v>
      </c>
      <c r="B248" s="110"/>
      <c r="C248" s="110"/>
      <c r="D248" s="110"/>
      <c r="E248" s="110"/>
      <c r="F248" s="110"/>
      <c r="G248" s="92" t="s">
        <v>240</v>
      </c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4"/>
      <c r="T248" s="118" t="s">
        <v>241</v>
      </c>
      <c r="U248" s="93"/>
      <c r="V248" s="93"/>
      <c r="W248" s="93"/>
      <c r="X248" s="93"/>
      <c r="Y248" s="93"/>
      <c r="Z248" s="94"/>
      <c r="AA248" s="117">
        <v>0</v>
      </c>
      <c r="AB248" s="117"/>
      <c r="AC248" s="117"/>
      <c r="AD248" s="117"/>
      <c r="AE248" s="117"/>
      <c r="AF248" s="117">
        <v>0</v>
      </c>
      <c r="AG248" s="117"/>
      <c r="AH248" s="117"/>
      <c r="AI248" s="117"/>
      <c r="AJ248" s="117"/>
      <c r="AK248" s="117">
        <f>IF(ISNUMBER(AA248),AA248,0)+IF(ISNUMBER(AF248),AF248,0)</f>
        <v>0</v>
      </c>
      <c r="AL248" s="117"/>
      <c r="AM248" s="117"/>
      <c r="AN248" s="117"/>
      <c r="AO248" s="117"/>
      <c r="AP248" s="117">
        <v>0</v>
      </c>
      <c r="AQ248" s="117"/>
      <c r="AR248" s="117"/>
      <c r="AS248" s="117"/>
      <c r="AT248" s="117"/>
      <c r="AU248" s="117">
        <v>0</v>
      </c>
      <c r="AV248" s="117"/>
      <c r="AW248" s="117"/>
      <c r="AX248" s="117"/>
      <c r="AY248" s="117"/>
      <c r="AZ248" s="117">
        <f>IF(ISNUMBER(AP248),AP248,0)+IF(ISNUMBER(AU248),AU248,0)</f>
        <v>0</v>
      </c>
      <c r="BA248" s="117"/>
      <c r="BB248" s="117"/>
      <c r="BC248" s="117"/>
      <c r="BD248" s="117"/>
      <c r="BE248" s="117">
        <v>0</v>
      </c>
      <c r="BF248" s="117"/>
      <c r="BG248" s="117"/>
      <c r="BH248" s="117"/>
      <c r="BI248" s="117"/>
      <c r="BJ248" s="117">
        <v>0</v>
      </c>
      <c r="BK248" s="117"/>
      <c r="BL248" s="117"/>
      <c r="BM248" s="117"/>
      <c r="BN248" s="117"/>
      <c r="BO248" s="117">
        <f>IF(ISNUMBER(BE248),BE248,0)+IF(ISNUMBER(BJ248),BJ248,0)</f>
        <v>0</v>
      </c>
      <c r="BP248" s="117"/>
      <c r="BQ248" s="117"/>
      <c r="BR248" s="117"/>
      <c r="BS248" s="117"/>
    </row>
    <row r="249" spans="1:79" s="99" customFormat="1" ht="38.25" customHeight="1" x14ac:dyDescent="0.2">
      <c r="A249" s="110">
        <v>3</v>
      </c>
      <c r="B249" s="110"/>
      <c r="C249" s="110"/>
      <c r="D249" s="110"/>
      <c r="E249" s="110"/>
      <c r="F249" s="110"/>
      <c r="G249" s="92" t="s">
        <v>242</v>
      </c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4"/>
      <c r="T249" s="118" t="s">
        <v>243</v>
      </c>
      <c r="U249" s="93"/>
      <c r="V249" s="93"/>
      <c r="W249" s="93"/>
      <c r="X249" s="93"/>
      <c r="Y249" s="93"/>
      <c r="Z249" s="94"/>
      <c r="AA249" s="117">
        <v>0</v>
      </c>
      <c r="AB249" s="117"/>
      <c r="AC249" s="117"/>
      <c r="AD249" s="117"/>
      <c r="AE249" s="117"/>
      <c r="AF249" s="117">
        <v>337680</v>
      </c>
      <c r="AG249" s="117"/>
      <c r="AH249" s="117"/>
      <c r="AI249" s="117"/>
      <c r="AJ249" s="117"/>
      <c r="AK249" s="117">
        <f>IF(ISNUMBER(AA249),AA249,0)+IF(ISNUMBER(AF249),AF249,0)</f>
        <v>337680</v>
      </c>
      <c r="AL249" s="117"/>
      <c r="AM249" s="117"/>
      <c r="AN249" s="117"/>
      <c r="AO249" s="117"/>
      <c r="AP249" s="117">
        <v>0</v>
      </c>
      <c r="AQ249" s="117"/>
      <c r="AR249" s="117"/>
      <c r="AS249" s="117"/>
      <c r="AT249" s="117"/>
      <c r="AU249" s="117">
        <v>347600</v>
      </c>
      <c r="AV249" s="117"/>
      <c r="AW249" s="117"/>
      <c r="AX249" s="117"/>
      <c r="AY249" s="117"/>
      <c r="AZ249" s="117">
        <f>IF(ISNUMBER(AP249),AP249,0)+IF(ISNUMBER(AU249),AU249,0)</f>
        <v>347600</v>
      </c>
      <c r="BA249" s="117"/>
      <c r="BB249" s="117"/>
      <c r="BC249" s="117"/>
      <c r="BD249" s="117"/>
      <c r="BE249" s="117">
        <v>0</v>
      </c>
      <c r="BF249" s="117"/>
      <c r="BG249" s="117"/>
      <c r="BH249" s="117"/>
      <c r="BI249" s="117"/>
      <c r="BJ249" s="117">
        <v>0</v>
      </c>
      <c r="BK249" s="117"/>
      <c r="BL249" s="117"/>
      <c r="BM249" s="117"/>
      <c r="BN249" s="117"/>
      <c r="BO249" s="117">
        <f>IF(ISNUMBER(BE249),BE249,0)+IF(ISNUMBER(BJ249),BJ249,0)</f>
        <v>0</v>
      </c>
      <c r="BP249" s="117"/>
      <c r="BQ249" s="117"/>
      <c r="BR249" s="117"/>
      <c r="BS249" s="117"/>
    </row>
    <row r="250" spans="1:79" s="99" customFormat="1" ht="33.75" customHeight="1" x14ac:dyDescent="0.2">
      <c r="A250" s="110">
        <v>4</v>
      </c>
      <c r="B250" s="110"/>
      <c r="C250" s="110"/>
      <c r="D250" s="110"/>
      <c r="E250" s="110"/>
      <c r="F250" s="110"/>
      <c r="G250" s="92" t="s">
        <v>244</v>
      </c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4"/>
      <c r="T250" s="118" t="s">
        <v>245</v>
      </c>
      <c r="U250" s="93"/>
      <c r="V250" s="93"/>
      <c r="W250" s="93"/>
      <c r="X250" s="93"/>
      <c r="Y250" s="93"/>
      <c r="Z250" s="94"/>
      <c r="AA250" s="117">
        <v>0</v>
      </c>
      <c r="AB250" s="117"/>
      <c r="AC250" s="117"/>
      <c r="AD250" s="117"/>
      <c r="AE250" s="117"/>
      <c r="AF250" s="117">
        <v>0</v>
      </c>
      <c r="AG250" s="117"/>
      <c r="AH250" s="117"/>
      <c r="AI250" s="117"/>
      <c r="AJ250" s="117"/>
      <c r="AK250" s="117">
        <f>IF(ISNUMBER(AA250),AA250,0)+IF(ISNUMBER(AF250),AF250,0)</f>
        <v>0</v>
      </c>
      <c r="AL250" s="117"/>
      <c r="AM250" s="117"/>
      <c r="AN250" s="117"/>
      <c r="AO250" s="117"/>
      <c r="AP250" s="117">
        <v>0</v>
      </c>
      <c r="AQ250" s="117"/>
      <c r="AR250" s="117"/>
      <c r="AS250" s="117"/>
      <c r="AT250" s="117"/>
      <c r="AU250" s="117">
        <v>0</v>
      </c>
      <c r="AV250" s="117"/>
      <c r="AW250" s="117"/>
      <c r="AX250" s="117"/>
      <c r="AY250" s="117"/>
      <c r="AZ250" s="117">
        <f>IF(ISNUMBER(AP250),AP250,0)+IF(ISNUMBER(AU250),AU250,0)</f>
        <v>0</v>
      </c>
      <c r="BA250" s="117"/>
      <c r="BB250" s="117"/>
      <c r="BC250" s="117"/>
      <c r="BD250" s="117"/>
      <c r="BE250" s="117">
        <v>0</v>
      </c>
      <c r="BF250" s="117"/>
      <c r="BG250" s="117"/>
      <c r="BH250" s="117"/>
      <c r="BI250" s="117"/>
      <c r="BJ250" s="117">
        <v>99999</v>
      </c>
      <c r="BK250" s="117"/>
      <c r="BL250" s="117"/>
      <c r="BM250" s="117"/>
      <c r="BN250" s="117"/>
      <c r="BO250" s="117">
        <f>IF(ISNUMBER(BE250),BE250,0)+IF(ISNUMBER(BJ250),BJ250,0)</f>
        <v>99999</v>
      </c>
      <c r="BP250" s="117"/>
      <c r="BQ250" s="117"/>
      <c r="BR250" s="117"/>
      <c r="BS250" s="117"/>
    </row>
    <row r="251" spans="1:79" s="99" customFormat="1" ht="63.75" customHeight="1" x14ac:dyDescent="0.2">
      <c r="A251" s="110">
        <v>5</v>
      </c>
      <c r="B251" s="110"/>
      <c r="C251" s="110"/>
      <c r="D251" s="110"/>
      <c r="E251" s="110"/>
      <c r="F251" s="110"/>
      <c r="G251" s="92" t="s">
        <v>246</v>
      </c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4"/>
      <c r="T251" s="118" t="s">
        <v>247</v>
      </c>
      <c r="U251" s="93"/>
      <c r="V251" s="93"/>
      <c r="W251" s="93"/>
      <c r="X251" s="93"/>
      <c r="Y251" s="93"/>
      <c r="Z251" s="94"/>
      <c r="AA251" s="117">
        <v>0</v>
      </c>
      <c r="AB251" s="117"/>
      <c r="AC251" s="117"/>
      <c r="AD251" s="117"/>
      <c r="AE251" s="117"/>
      <c r="AF251" s="117">
        <v>271736</v>
      </c>
      <c r="AG251" s="117"/>
      <c r="AH251" s="117"/>
      <c r="AI251" s="117"/>
      <c r="AJ251" s="117"/>
      <c r="AK251" s="117">
        <f>IF(ISNUMBER(AA251),AA251,0)+IF(ISNUMBER(AF251),AF251,0)</f>
        <v>271736</v>
      </c>
      <c r="AL251" s="117"/>
      <c r="AM251" s="117"/>
      <c r="AN251" s="117"/>
      <c r="AO251" s="117"/>
      <c r="AP251" s="117">
        <v>0</v>
      </c>
      <c r="AQ251" s="117"/>
      <c r="AR251" s="117"/>
      <c r="AS251" s="117"/>
      <c r="AT251" s="117"/>
      <c r="AU251" s="117">
        <v>304000</v>
      </c>
      <c r="AV251" s="117"/>
      <c r="AW251" s="117"/>
      <c r="AX251" s="117"/>
      <c r="AY251" s="117"/>
      <c r="AZ251" s="117">
        <f>IF(ISNUMBER(AP251),AP251,0)+IF(ISNUMBER(AU251),AU251,0)</f>
        <v>304000</v>
      </c>
      <c r="BA251" s="117"/>
      <c r="BB251" s="117"/>
      <c r="BC251" s="117"/>
      <c r="BD251" s="117"/>
      <c r="BE251" s="117">
        <v>0</v>
      </c>
      <c r="BF251" s="117"/>
      <c r="BG251" s="117"/>
      <c r="BH251" s="117"/>
      <c r="BI251" s="117"/>
      <c r="BJ251" s="117">
        <v>0</v>
      </c>
      <c r="BK251" s="117"/>
      <c r="BL251" s="117"/>
      <c r="BM251" s="117"/>
      <c r="BN251" s="117"/>
      <c r="BO251" s="117">
        <f>IF(ISNUMBER(BE251),BE251,0)+IF(ISNUMBER(BJ251),BJ251,0)</f>
        <v>0</v>
      </c>
      <c r="BP251" s="117"/>
      <c r="BQ251" s="117"/>
      <c r="BR251" s="117"/>
      <c r="BS251" s="117"/>
    </row>
    <row r="252" spans="1:79" s="99" customFormat="1" ht="51" customHeight="1" x14ac:dyDescent="0.2">
      <c r="A252" s="110">
        <v>6</v>
      </c>
      <c r="B252" s="110"/>
      <c r="C252" s="110"/>
      <c r="D252" s="110"/>
      <c r="E252" s="110"/>
      <c r="F252" s="110"/>
      <c r="G252" s="92" t="s">
        <v>248</v>
      </c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4"/>
      <c r="T252" s="118" t="s">
        <v>249</v>
      </c>
      <c r="U252" s="93"/>
      <c r="V252" s="93"/>
      <c r="W252" s="93"/>
      <c r="X252" s="93"/>
      <c r="Y252" s="93"/>
      <c r="Z252" s="94"/>
      <c r="AA252" s="117">
        <v>0</v>
      </c>
      <c r="AB252" s="117"/>
      <c r="AC252" s="117"/>
      <c r="AD252" s="117"/>
      <c r="AE252" s="117"/>
      <c r="AF252" s="117">
        <v>0</v>
      </c>
      <c r="AG252" s="117"/>
      <c r="AH252" s="117"/>
      <c r="AI252" s="117"/>
      <c r="AJ252" s="117"/>
      <c r="AK252" s="117">
        <f>IF(ISNUMBER(AA252),AA252,0)+IF(ISNUMBER(AF252),AF252,0)</f>
        <v>0</v>
      </c>
      <c r="AL252" s="117"/>
      <c r="AM252" s="117"/>
      <c r="AN252" s="117"/>
      <c r="AO252" s="117"/>
      <c r="AP252" s="117">
        <v>0</v>
      </c>
      <c r="AQ252" s="117"/>
      <c r="AR252" s="117"/>
      <c r="AS252" s="117"/>
      <c r="AT252" s="117"/>
      <c r="AU252" s="117">
        <v>0</v>
      </c>
      <c r="AV252" s="117"/>
      <c r="AW252" s="117"/>
      <c r="AX252" s="117"/>
      <c r="AY252" s="117"/>
      <c r="AZ252" s="117">
        <f>IF(ISNUMBER(AP252),AP252,0)+IF(ISNUMBER(AU252),AU252,0)</f>
        <v>0</v>
      </c>
      <c r="BA252" s="117"/>
      <c r="BB252" s="117"/>
      <c r="BC252" s="117"/>
      <c r="BD252" s="117"/>
      <c r="BE252" s="117">
        <v>0</v>
      </c>
      <c r="BF252" s="117"/>
      <c r="BG252" s="117"/>
      <c r="BH252" s="117"/>
      <c r="BI252" s="117"/>
      <c r="BJ252" s="117">
        <v>335000</v>
      </c>
      <c r="BK252" s="117"/>
      <c r="BL252" s="117"/>
      <c r="BM252" s="117"/>
      <c r="BN252" s="117"/>
      <c r="BO252" s="117">
        <f>IF(ISNUMBER(BE252),BE252,0)+IF(ISNUMBER(BJ252),BJ252,0)</f>
        <v>335000</v>
      </c>
      <c r="BP252" s="117"/>
      <c r="BQ252" s="117"/>
      <c r="BR252" s="117"/>
      <c r="BS252" s="117"/>
    </row>
    <row r="253" spans="1:79" s="6" customFormat="1" ht="12.75" customHeight="1" x14ac:dyDescent="0.2">
      <c r="A253" s="88"/>
      <c r="B253" s="88"/>
      <c r="C253" s="88"/>
      <c r="D253" s="88"/>
      <c r="E253" s="88"/>
      <c r="F253" s="88"/>
      <c r="G253" s="100" t="s">
        <v>147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2"/>
      <c r="T253" s="119"/>
      <c r="U253" s="101"/>
      <c r="V253" s="101"/>
      <c r="W253" s="101"/>
      <c r="X253" s="101"/>
      <c r="Y253" s="101"/>
      <c r="Z253" s="102"/>
      <c r="AA253" s="116">
        <v>0</v>
      </c>
      <c r="AB253" s="116"/>
      <c r="AC253" s="116"/>
      <c r="AD253" s="116"/>
      <c r="AE253" s="116"/>
      <c r="AF253" s="116">
        <v>1264143</v>
      </c>
      <c r="AG253" s="116"/>
      <c r="AH253" s="116"/>
      <c r="AI253" s="116"/>
      <c r="AJ253" s="116"/>
      <c r="AK253" s="116">
        <f>IF(ISNUMBER(AA253),AA253,0)+IF(ISNUMBER(AF253),AF253,0)</f>
        <v>1264143</v>
      </c>
      <c r="AL253" s="116"/>
      <c r="AM253" s="116"/>
      <c r="AN253" s="116"/>
      <c r="AO253" s="116"/>
      <c r="AP253" s="116">
        <v>0</v>
      </c>
      <c r="AQ253" s="116"/>
      <c r="AR253" s="116"/>
      <c r="AS253" s="116"/>
      <c r="AT253" s="116"/>
      <c r="AU253" s="116">
        <v>1892000</v>
      </c>
      <c r="AV253" s="116"/>
      <c r="AW253" s="116"/>
      <c r="AX253" s="116"/>
      <c r="AY253" s="116"/>
      <c r="AZ253" s="116">
        <f>IF(ISNUMBER(AP253),AP253,0)+IF(ISNUMBER(AU253),AU253,0)</f>
        <v>1892000</v>
      </c>
      <c r="BA253" s="116"/>
      <c r="BB253" s="116"/>
      <c r="BC253" s="116"/>
      <c r="BD253" s="116"/>
      <c r="BE253" s="116">
        <v>0</v>
      </c>
      <c r="BF253" s="116"/>
      <c r="BG253" s="116"/>
      <c r="BH253" s="116"/>
      <c r="BI253" s="116"/>
      <c r="BJ253" s="116">
        <v>1550000</v>
      </c>
      <c r="BK253" s="116"/>
      <c r="BL253" s="116"/>
      <c r="BM253" s="116"/>
      <c r="BN253" s="116"/>
      <c r="BO253" s="116">
        <f>IF(ISNUMBER(BE253),BE253,0)+IF(ISNUMBER(BJ253),BJ253,0)</f>
        <v>1550000</v>
      </c>
      <c r="BP253" s="116"/>
      <c r="BQ253" s="116"/>
      <c r="BR253" s="116"/>
      <c r="BS253" s="116"/>
    </row>
    <row r="255" spans="1:79" ht="13.5" customHeight="1" x14ac:dyDescent="0.2">
      <c r="A255" s="42" t="s">
        <v>296</v>
      </c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2"/>
      <c r="BK255" s="42"/>
      <c r="BL255" s="42"/>
    </row>
    <row r="256" spans="1:79" ht="15" customHeight="1" x14ac:dyDescent="0.2">
      <c r="A256" s="53" t="s">
        <v>263</v>
      </c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</row>
    <row r="257" spans="1:79" ht="15" customHeight="1" x14ac:dyDescent="0.2">
      <c r="A257" s="36" t="s">
        <v>6</v>
      </c>
      <c r="B257" s="36"/>
      <c r="C257" s="36"/>
      <c r="D257" s="36"/>
      <c r="E257" s="36"/>
      <c r="F257" s="36"/>
      <c r="G257" s="36" t="s">
        <v>126</v>
      </c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 t="s">
        <v>13</v>
      </c>
      <c r="U257" s="36"/>
      <c r="V257" s="36"/>
      <c r="W257" s="36"/>
      <c r="X257" s="36"/>
      <c r="Y257" s="36"/>
      <c r="Z257" s="36"/>
      <c r="AA257" s="30" t="s">
        <v>285</v>
      </c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6"/>
      <c r="AP257" s="30" t="s">
        <v>290</v>
      </c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2"/>
    </row>
    <row r="258" spans="1:79" ht="32.1" customHeight="1" x14ac:dyDescent="0.2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 t="s">
        <v>4</v>
      </c>
      <c r="AB258" s="36"/>
      <c r="AC258" s="36"/>
      <c r="AD258" s="36"/>
      <c r="AE258" s="36"/>
      <c r="AF258" s="36" t="s">
        <v>3</v>
      </c>
      <c r="AG258" s="36"/>
      <c r="AH258" s="36"/>
      <c r="AI258" s="36"/>
      <c r="AJ258" s="36"/>
      <c r="AK258" s="36" t="s">
        <v>89</v>
      </c>
      <c r="AL258" s="36"/>
      <c r="AM258" s="36"/>
      <c r="AN258" s="36"/>
      <c r="AO258" s="36"/>
      <c r="AP258" s="36" t="s">
        <v>4</v>
      </c>
      <c r="AQ258" s="36"/>
      <c r="AR258" s="36"/>
      <c r="AS258" s="36"/>
      <c r="AT258" s="36"/>
      <c r="AU258" s="36" t="s">
        <v>3</v>
      </c>
      <c r="AV258" s="36"/>
      <c r="AW258" s="36"/>
      <c r="AX258" s="36"/>
      <c r="AY258" s="36"/>
      <c r="AZ258" s="36" t="s">
        <v>96</v>
      </c>
      <c r="BA258" s="36"/>
      <c r="BB258" s="36"/>
      <c r="BC258" s="36"/>
      <c r="BD258" s="36"/>
    </row>
    <row r="259" spans="1:79" ht="15" customHeight="1" x14ac:dyDescent="0.2">
      <c r="A259" s="36">
        <v>1</v>
      </c>
      <c r="B259" s="36"/>
      <c r="C259" s="36"/>
      <c r="D259" s="36"/>
      <c r="E259" s="36"/>
      <c r="F259" s="36"/>
      <c r="G259" s="36">
        <v>2</v>
      </c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>
        <v>3</v>
      </c>
      <c r="U259" s="36"/>
      <c r="V259" s="36"/>
      <c r="W259" s="36"/>
      <c r="X259" s="36"/>
      <c r="Y259" s="36"/>
      <c r="Z259" s="36"/>
      <c r="AA259" s="36">
        <v>4</v>
      </c>
      <c r="AB259" s="36"/>
      <c r="AC259" s="36"/>
      <c r="AD259" s="36"/>
      <c r="AE259" s="36"/>
      <c r="AF259" s="36">
        <v>5</v>
      </c>
      <c r="AG259" s="36"/>
      <c r="AH259" s="36"/>
      <c r="AI259" s="36"/>
      <c r="AJ259" s="36"/>
      <c r="AK259" s="36">
        <v>6</v>
      </c>
      <c r="AL259" s="36"/>
      <c r="AM259" s="36"/>
      <c r="AN259" s="36"/>
      <c r="AO259" s="36"/>
      <c r="AP259" s="36">
        <v>7</v>
      </c>
      <c r="AQ259" s="36"/>
      <c r="AR259" s="36"/>
      <c r="AS259" s="36"/>
      <c r="AT259" s="36"/>
      <c r="AU259" s="36">
        <v>8</v>
      </c>
      <c r="AV259" s="36"/>
      <c r="AW259" s="36"/>
      <c r="AX259" s="36"/>
      <c r="AY259" s="36"/>
      <c r="AZ259" s="36">
        <v>9</v>
      </c>
      <c r="BA259" s="36"/>
      <c r="BB259" s="36"/>
      <c r="BC259" s="36"/>
      <c r="BD259" s="36"/>
    </row>
    <row r="260" spans="1:79" s="1" customFormat="1" ht="12" hidden="1" customHeight="1" x14ac:dyDescent="0.2">
      <c r="A260" s="38" t="s">
        <v>69</v>
      </c>
      <c r="B260" s="38"/>
      <c r="C260" s="38"/>
      <c r="D260" s="38"/>
      <c r="E260" s="38"/>
      <c r="F260" s="38"/>
      <c r="G260" s="73" t="s">
        <v>57</v>
      </c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 t="s">
        <v>79</v>
      </c>
      <c r="U260" s="73"/>
      <c r="V260" s="73"/>
      <c r="W260" s="73"/>
      <c r="X260" s="73"/>
      <c r="Y260" s="73"/>
      <c r="Z260" s="73"/>
      <c r="AA260" s="37" t="s">
        <v>60</v>
      </c>
      <c r="AB260" s="37"/>
      <c r="AC260" s="37"/>
      <c r="AD260" s="37"/>
      <c r="AE260" s="37"/>
      <c r="AF260" s="37" t="s">
        <v>61</v>
      </c>
      <c r="AG260" s="37"/>
      <c r="AH260" s="37"/>
      <c r="AI260" s="37"/>
      <c r="AJ260" s="37"/>
      <c r="AK260" s="44" t="s">
        <v>122</v>
      </c>
      <c r="AL260" s="44"/>
      <c r="AM260" s="44"/>
      <c r="AN260" s="44"/>
      <c r="AO260" s="44"/>
      <c r="AP260" s="37" t="s">
        <v>62</v>
      </c>
      <c r="AQ260" s="37"/>
      <c r="AR260" s="37"/>
      <c r="AS260" s="37"/>
      <c r="AT260" s="37"/>
      <c r="AU260" s="37" t="s">
        <v>63</v>
      </c>
      <c r="AV260" s="37"/>
      <c r="AW260" s="37"/>
      <c r="AX260" s="37"/>
      <c r="AY260" s="37"/>
      <c r="AZ260" s="44" t="s">
        <v>122</v>
      </c>
      <c r="BA260" s="44"/>
      <c r="BB260" s="44"/>
      <c r="BC260" s="44"/>
      <c r="BD260" s="44"/>
      <c r="CA260" s="1" t="s">
        <v>46</v>
      </c>
    </row>
    <row r="261" spans="1:79" s="99" customFormat="1" ht="51" customHeight="1" x14ac:dyDescent="0.2">
      <c r="A261" s="110">
        <v>1</v>
      </c>
      <c r="B261" s="110"/>
      <c r="C261" s="110"/>
      <c r="D261" s="110"/>
      <c r="E261" s="110"/>
      <c r="F261" s="110"/>
      <c r="G261" s="92" t="s">
        <v>238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8" t="s">
        <v>239</v>
      </c>
      <c r="U261" s="93"/>
      <c r="V261" s="93"/>
      <c r="W261" s="93"/>
      <c r="X261" s="93"/>
      <c r="Y261" s="93"/>
      <c r="Z261" s="94"/>
      <c r="AA261" s="117">
        <v>0</v>
      </c>
      <c r="AB261" s="117"/>
      <c r="AC261" s="117"/>
      <c r="AD261" s="117"/>
      <c r="AE261" s="117"/>
      <c r="AF261" s="117">
        <v>0</v>
      </c>
      <c r="AG261" s="117"/>
      <c r="AH261" s="117"/>
      <c r="AI261" s="117"/>
      <c r="AJ261" s="117"/>
      <c r="AK261" s="117">
        <f>IF(ISNUMBER(AA261),AA261,0)+IF(ISNUMBER(AF261),AF261,0)</f>
        <v>0</v>
      </c>
      <c r="AL261" s="117"/>
      <c r="AM261" s="117"/>
      <c r="AN261" s="117"/>
      <c r="AO261" s="117"/>
      <c r="AP261" s="117">
        <v>0</v>
      </c>
      <c r="AQ261" s="117"/>
      <c r="AR261" s="117"/>
      <c r="AS261" s="117"/>
      <c r="AT261" s="117"/>
      <c r="AU261" s="117">
        <v>0</v>
      </c>
      <c r="AV261" s="117"/>
      <c r="AW261" s="117"/>
      <c r="AX261" s="117"/>
      <c r="AY261" s="117"/>
      <c r="AZ261" s="117">
        <f>IF(ISNUMBER(AP261),AP261,0)+IF(ISNUMBER(AU261),AU261,0)</f>
        <v>0</v>
      </c>
      <c r="BA261" s="117"/>
      <c r="BB261" s="117"/>
      <c r="BC261" s="117"/>
      <c r="BD261" s="117"/>
      <c r="CA261" s="99" t="s">
        <v>47</v>
      </c>
    </row>
    <row r="262" spans="1:79" s="99" customFormat="1" ht="51" customHeight="1" x14ac:dyDescent="0.2">
      <c r="A262" s="110">
        <v>2</v>
      </c>
      <c r="B262" s="110"/>
      <c r="C262" s="110"/>
      <c r="D262" s="110"/>
      <c r="E262" s="110"/>
      <c r="F262" s="110"/>
      <c r="G262" s="92" t="s">
        <v>240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8" t="s">
        <v>241</v>
      </c>
      <c r="U262" s="93"/>
      <c r="V262" s="93"/>
      <c r="W262" s="93"/>
      <c r="X262" s="93"/>
      <c r="Y262" s="93"/>
      <c r="Z262" s="94"/>
      <c r="AA262" s="117">
        <v>0</v>
      </c>
      <c r="AB262" s="117"/>
      <c r="AC262" s="117"/>
      <c r="AD262" s="117"/>
      <c r="AE262" s="117"/>
      <c r="AF262" s="117">
        <v>1275500</v>
      </c>
      <c r="AG262" s="117"/>
      <c r="AH262" s="117"/>
      <c r="AI262" s="117"/>
      <c r="AJ262" s="117"/>
      <c r="AK262" s="117">
        <f>IF(ISNUMBER(AA262),AA262,0)+IF(ISNUMBER(AF262),AF262,0)</f>
        <v>1275500</v>
      </c>
      <c r="AL262" s="117"/>
      <c r="AM262" s="117"/>
      <c r="AN262" s="117"/>
      <c r="AO262" s="117"/>
      <c r="AP262" s="117">
        <v>0</v>
      </c>
      <c r="AQ262" s="117"/>
      <c r="AR262" s="117"/>
      <c r="AS262" s="117"/>
      <c r="AT262" s="117"/>
      <c r="AU262" s="117">
        <v>1366000</v>
      </c>
      <c r="AV262" s="117"/>
      <c r="AW262" s="117"/>
      <c r="AX262" s="117"/>
      <c r="AY262" s="117"/>
      <c r="AZ262" s="117">
        <f>IF(ISNUMBER(AP262),AP262,0)+IF(ISNUMBER(AU262),AU262,0)</f>
        <v>1366000</v>
      </c>
      <c r="BA262" s="117"/>
      <c r="BB262" s="117"/>
      <c r="BC262" s="117"/>
      <c r="BD262" s="117"/>
    </row>
    <row r="263" spans="1:79" s="99" customFormat="1" ht="38.25" customHeight="1" x14ac:dyDescent="0.2">
      <c r="A263" s="110">
        <v>3</v>
      </c>
      <c r="B263" s="110"/>
      <c r="C263" s="110"/>
      <c r="D263" s="110"/>
      <c r="E263" s="110"/>
      <c r="F263" s="110"/>
      <c r="G263" s="92" t="s">
        <v>242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8" t="s">
        <v>243</v>
      </c>
      <c r="U263" s="93"/>
      <c r="V263" s="93"/>
      <c r="W263" s="93"/>
      <c r="X263" s="93"/>
      <c r="Y263" s="93"/>
      <c r="Z263" s="94"/>
      <c r="AA263" s="117">
        <v>0</v>
      </c>
      <c r="AB263" s="117"/>
      <c r="AC263" s="117"/>
      <c r="AD263" s="117"/>
      <c r="AE263" s="117"/>
      <c r="AF263" s="117">
        <v>0</v>
      </c>
      <c r="AG263" s="117"/>
      <c r="AH263" s="117"/>
      <c r="AI263" s="117"/>
      <c r="AJ263" s="117"/>
      <c r="AK263" s="117">
        <f>IF(ISNUMBER(AA263),AA263,0)+IF(ISNUMBER(AF263),AF263,0)</f>
        <v>0</v>
      </c>
      <c r="AL263" s="117"/>
      <c r="AM263" s="117"/>
      <c r="AN263" s="117"/>
      <c r="AO263" s="117"/>
      <c r="AP263" s="117">
        <v>0</v>
      </c>
      <c r="AQ263" s="117"/>
      <c r="AR263" s="117"/>
      <c r="AS263" s="117"/>
      <c r="AT263" s="117"/>
      <c r="AU263" s="117">
        <v>0</v>
      </c>
      <c r="AV263" s="117"/>
      <c r="AW263" s="117"/>
      <c r="AX263" s="117"/>
      <c r="AY263" s="117"/>
      <c r="AZ263" s="117">
        <f>IF(ISNUMBER(AP263),AP263,0)+IF(ISNUMBER(AU263),AU263,0)</f>
        <v>0</v>
      </c>
      <c r="BA263" s="117"/>
      <c r="BB263" s="117"/>
      <c r="BC263" s="117"/>
      <c r="BD263" s="117"/>
    </row>
    <row r="264" spans="1:79" s="99" customFormat="1" ht="33.75" customHeight="1" x14ac:dyDescent="0.2">
      <c r="A264" s="110">
        <v>4</v>
      </c>
      <c r="B264" s="110"/>
      <c r="C264" s="110"/>
      <c r="D264" s="110"/>
      <c r="E264" s="110"/>
      <c r="F264" s="110"/>
      <c r="G264" s="92" t="s">
        <v>244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8" t="s">
        <v>245</v>
      </c>
      <c r="U264" s="93"/>
      <c r="V264" s="93"/>
      <c r="W264" s="93"/>
      <c r="X264" s="93"/>
      <c r="Y264" s="93"/>
      <c r="Z264" s="94"/>
      <c r="AA264" s="117">
        <v>0</v>
      </c>
      <c r="AB264" s="117"/>
      <c r="AC264" s="117"/>
      <c r="AD264" s="117"/>
      <c r="AE264" s="117"/>
      <c r="AF264" s="117">
        <v>0</v>
      </c>
      <c r="AG264" s="117"/>
      <c r="AH264" s="117"/>
      <c r="AI264" s="117"/>
      <c r="AJ264" s="117"/>
      <c r="AK264" s="117">
        <f>IF(ISNUMBER(AA264),AA264,0)+IF(ISNUMBER(AF264),AF264,0)</f>
        <v>0</v>
      </c>
      <c r="AL264" s="117"/>
      <c r="AM264" s="117"/>
      <c r="AN264" s="117"/>
      <c r="AO264" s="117"/>
      <c r="AP264" s="117">
        <v>0</v>
      </c>
      <c r="AQ264" s="117"/>
      <c r="AR264" s="117"/>
      <c r="AS264" s="117"/>
      <c r="AT264" s="117"/>
      <c r="AU264" s="117">
        <v>0</v>
      </c>
      <c r="AV264" s="117"/>
      <c r="AW264" s="117"/>
      <c r="AX264" s="117"/>
      <c r="AY264" s="117"/>
      <c r="AZ264" s="117">
        <f>IF(ISNUMBER(AP264),AP264,0)+IF(ISNUMBER(AU264),AU264,0)</f>
        <v>0</v>
      </c>
      <c r="BA264" s="117"/>
      <c r="BB264" s="117"/>
      <c r="BC264" s="117"/>
      <c r="BD264" s="117"/>
    </row>
    <row r="265" spans="1:79" s="99" customFormat="1" ht="63.75" customHeight="1" x14ac:dyDescent="0.2">
      <c r="A265" s="110">
        <v>5</v>
      </c>
      <c r="B265" s="110"/>
      <c r="C265" s="110"/>
      <c r="D265" s="110"/>
      <c r="E265" s="110"/>
      <c r="F265" s="110"/>
      <c r="G265" s="92" t="s">
        <v>246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8" t="s">
        <v>247</v>
      </c>
      <c r="U265" s="93"/>
      <c r="V265" s="93"/>
      <c r="W265" s="93"/>
      <c r="X265" s="93"/>
      <c r="Y265" s="93"/>
      <c r="Z265" s="94"/>
      <c r="AA265" s="117">
        <v>0</v>
      </c>
      <c r="AB265" s="117"/>
      <c r="AC265" s="117"/>
      <c r="AD265" s="117"/>
      <c r="AE265" s="117"/>
      <c r="AF265" s="117">
        <v>0</v>
      </c>
      <c r="AG265" s="117"/>
      <c r="AH265" s="117"/>
      <c r="AI265" s="117"/>
      <c r="AJ265" s="117"/>
      <c r="AK265" s="117">
        <f>IF(ISNUMBER(AA265),AA265,0)+IF(ISNUMBER(AF265),AF265,0)</f>
        <v>0</v>
      </c>
      <c r="AL265" s="117"/>
      <c r="AM265" s="117"/>
      <c r="AN265" s="117"/>
      <c r="AO265" s="117"/>
      <c r="AP265" s="117">
        <v>0</v>
      </c>
      <c r="AQ265" s="117"/>
      <c r="AR265" s="117"/>
      <c r="AS265" s="117"/>
      <c r="AT265" s="117"/>
      <c r="AU265" s="117">
        <v>0</v>
      </c>
      <c r="AV265" s="117"/>
      <c r="AW265" s="117"/>
      <c r="AX265" s="117"/>
      <c r="AY265" s="117"/>
      <c r="AZ265" s="117">
        <f>IF(ISNUMBER(AP265),AP265,0)+IF(ISNUMBER(AU265),AU265,0)</f>
        <v>0</v>
      </c>
      <c r="BA265" s="117"/>
      <c r="BB265" s="117"/>
      <c r="BC265" s="117"/>
      <c r="BD265" s="117"/>
    </row>
    <row r="266" spans="1:79" s="99" customFormat="1" ht="51" customHeight="1" x14ac:dyDescent="0.2">
      <c r="A266" s="110">
        <v>6</v>
      </c>
      <c r="B266" s="110"/>
      <c r="C266" s="110"/>
      <c r="D266" s="110"/>
      <c r="E266" s="110"/>
      <c r="F266" s="110"/>
      <c r="G266" s="92" t="s">
        <v>248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8" t="s">
        <v>249</v>
      </c>
      <c r="U266" s="93"/>
      <c r="V266" s="93"/>
      <c r="W266" s="93"/>
      <c r="X266" s="93"/>
      <c r="Y266" s="93"/>
      <c r="Z266" s="94"/>
      <c r="AA266" s="117">
        <v>0</v>
      </c>
      <c r="AB266" s="117"/>
      <c r="AC266" s="117"/>
      <c r="AD266" s="117"/>
      <c r="AE266" s="117"/>
      <c r="AF266" s="117">
        <v>352000</v>
      </c>
      <c r="AG266" s="117"/>
      <c r="AH266" s="117"/>
      <c r="AI266" s="117"/>
      <c r="AJ266" s="117"/>
      <c r="AK266" s="117">
        <f>IF(ISNUMBER(AA266),AA266,0)+IF(ISNUMBER(AF266),AF266,0)</f>
        <v>352000</v>
      </c>
      <c r="AL266" s="117"/>
      <c r="AM266" s="117"/>
      <c r="AN266" s="117"/>
      <c r="AO266" s="117"/>
      <c r="AP266" s="117">
        <v>0</v>
      </c>
      <c r="AQ266" s="117"/>
      <c r="AR266" s="117"/>
      <c r="AS266" s="117"/>
      <c r="AT266" s="117"/>
      <c r="AU266" s="117">
        <v>370000</v>
      </c>
      <c r="AV266" s="117"/>
      <c r="AW266" s="117"/>
      <c r="AX266" s="117"/>
      <c r="AY266" s="117"/>
      <c r="AZ266" s="117">
        <f>IF(ISNUMBER(AP266),AP266,0)+IF(ISNUMBER(AU266),AU266,0)</f>
        <v>370000</v>
      </c>
      <c r="BA266" s="117"/>
      <c r="BB266" s="117"/>
      <c r="BC266" s="117"/>
      <c r="BD266" s="117"/>
    </row>
    <row r="267" spans="1:79" s="6" customFormat="1" x14ac:dyDescent="0.2">
      <c r="A267" s="88"/>
      <c r="B267" s="88"/>
      <c r="C267" s="88"/>
      <c r="D267" s="88"/>
      <c r="E267" s="88"/>
      <c r="F267" s="88"/>
      <c r="G267" s="100" t="s">
        <v>147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2"/>
      <c r="T267" s="119"/>
      <c r="U267" s="101"/>
      <c r="V267" s="101"/>
      <c r="W267" s="101"/>
      <c r="X267" s="101"/>
      <c r="Y267" s="101"/>
      <c r="Z267" s="102"/>
      <c r="AA267" s="116">
        <v>0</v>
      </c>
      <c r="AB267" s="116"/>
      <c r="AC267" s="116"/>
      <c r="AD267" s="116"/>
      <c r="AE267" s="116"/>
      <c r="AF267" s="116">
        <v>1627500</v>
      </c>
      <c r="AG267" s="116"/>
      <c r="AH267" s="116"/>
      <c r="AI267" s="116"/>
      <c r="AJ267" s="116"/>
      <c r="AK267" s="116">
        <f>IF(ISNUMBER(AA267),AA267,0)+IF(ISNUMBER(AF267),AF267,0)</f>
        <v>1627500</v>
      </c>
      <c r="AL267" s="116"/>
      <c r="AM267" s="116"/>
      <c r="AN267" s="116"/>
      <c r="AO267" s="116"/>
      <c r="AP267" s="116">
        <v>0</v>
      </c>
      <c r="AQ267" s="116"/>
      <c r="AR267" s="116"/>
      <c r="AS267" s="116"/>
      <c r="AT267" s="116"/>
      <c r="AU267" s="116">
        <v>1736000</v>
      </c>
      <c r="AV267" s="116"/>
      <c r="AW267" s="116"/>
      <c r="AX267" s="116"/>
      <c r="AY267" s="116"/>
      <c r="AZ267" s="116">
        <f>IF(ISNUMBER(AP267),AP267,0)+IF(ISNUMBER(AU267),AU267,0)</f>
        <v>1736000</v>
      </c>
      <c r="BA267" s="116"/>
      <c r="BB267" s="116"/>
      <c r="BC267" s="116"/>
      <c r="BD267" s="116"/>
    </row>
    <row r="270" spans="1:79" ht="14.25" customHeight="1" x14ac:dyDescent="0.2">
      <c r="A270" s="42" t="s">
        <v>297</v>
      </c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</row>
    <row r="271" spans="1:79" ht="15" customHeight="1" x14ac:dyDescent="0.2">
      <c r="A271" s="53" t="s">
        <v>263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</row>
    <row r="272" spans="1:79" ht="23.1" customHeight="1" x14ac:dyDescent="0.2">
      <c r="A272" s="36" t="s">
        <v>128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61" t="s">
        <v>129</v>
      </c>
      <c r="O272" s="62"/>
      <c r="P272" s="62"/>
      <c r="Q272" s="62"/>
      <c r="R272" s="62"/>
      <c r="S272" s="62"/>
      <c r="T272" s="62"/>
      <c r="U272" s="63"/>
      <c r="V272" s="61" t="s">
        <v>130</v>
      </c>
      <c r="W272" s="62"/>
      <c r="X272" s="62"/>
      <c r="Y272" s="62"/>
      <c r="Z272" s="63"/>
      <c r="AA272" s="36" t="s">
        <v>264</v>
      </c>
      <c r="AB272" s="36"/>
      <c r="AC272" s="36"/>
      <c r="AD272" s="36"/>
      <c r="AE272" s="36"/>
      <c r="AF272" s="36"/>
      <c r="AG272" s="36"/>
      <c r="AH272" s="36"/>
      <c r="AI272" s="36"/>
      <c r="AJ272" s="36" t="s">
        <v>267</v>
      </c>
      <c r="AK272" s="36"/>
      <c r="AL272" s="36"/>
      <c r="AM272" s="36"/>
      <c r="AN272" s="36"/>
      <c r="AO272" s="36"/>
      <c r="AP272" s="36"/>
      <c r="AQ272" s="36"/>
      <c r="AR272" s="36"/>
      <c r="AS272" s="36" t="s">
        <v>275</v>
      </c>
      <c r="AT272" s="36"/>
      <c r="AU272" s="36"/>
      <c r="AV272" s="36"/>
      <c r="AW272" s="36"/>
      <c r="AX272" s="36"/>
      <c r="AY272" s="36"/>
      <c r="AZ272" s="36"/>
      <c r="BA272" s="36"/>
      <c r="BB272" s="36" t="s">
        <v>285</v>
      </c>
      <c r="BC272" s="36"/>
      <c r="BD272" s="36"/>
      <c r="BE272" s="36"/>
      <c r="BF272" s="36"/>
      <c r="BG272" s="36"/>
      <c r="BH272" s="36"/>
      <c r="BI272" s="36"/>
      <c r="BJ272" s="36"/>
      <c r="BK272" s="36" t="s">
        <v>290</v>
      </c>
      <c r="BL272" s="36"/>
      <c r="BM272" s="36"/>
      <c r="BN272" s="36"/>
      <c r="BO272" s="36"/>
      <c r="BP272" s="36"/>
      <c r="BQ272" s="36"/>
      <c r="BR272" s="36"/>
      <c r="BS272" s="36"/>
    </row>
    <row r="273" spans="1:79" ht="95.25" customHeight="1" x14ac:dyDescent="0.2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64"/>
      <c r="O273" s="65"/>
      <c r="P273" s="65"/>
      <c r="Q273" s="65"/>
      <c r="R273" s="65"/>
      <c r="S273" s="65"/>
      <c r="T273" s="65"/>
      <c r="U273" s="66"/>
      <c r="V273" s="64"/>
      <c r="W273" s="65"/>
      <c r="X273" s="65"/>
      <c r="Y273" s="65"/>
      <c r="Z273" s="66"/>
      <c r="AA273" s="49" t="s">
        <v>133</v>
      </c>
      <c r="AB273" s="49"/>
      <c r="AC273" s="49"/>
      <c r="AD273" s="49"/>
      <c r="AE273" s="49"/>
      <c r="AF273" s="49" t="s">
        <v>134</v>
      </c>
      <c r="AG273" s="49"/>
      <c r="AH273" s="49"/>
      <c r="AI273" s="49"/>
      <c r="AJ273" s="49" t="s">
        <v>133</v>
      </c>
      <c r="AK273" s="49"/>
      <c r="AL273" s="49"/>
      <c r="AM273" s="49"/>
      <c r="AN273" s="49"/>
      <c r="AO273" s="49" t="s">
        <v>134</v>
      </c>
      <c r="AP273" s="49"/>
      <c r="AQ273" s="49"/>
      <c r="AR273" s="49"/>
      <c r="AS273" s="49" t="s">
        <v>133</v>
      </c>
      <c r="AT273" s="49"/>
      <c r="AU273" s="49"/>
      <c r="AV273" s="49"/>
      <c r="AW273" s="49"/>
      <c r="AX273" s="49" t="s">
        <v>134</v>
      </c>
      <c r="AY273" s="49"/>
      <c r="AZ273" s="49"/>
      <c r="BA273" s="49"/>
      <c r="BB273" s="49" t="s">
        <v>133</v>
      </c>
      <c r="BC273" s="49"/>
      <c r="BD273" s="49"/>
      <c r="BE273" s="49"/>
      <c r="BF273" s="49"/>
      <c r="BG273" s="49" t="s">
        <v>134</v>
      </c>
      <c r="BH273" s="49"/>
      <c r="BI273" s="49"/>
      <c r="BJ273" s="49"/>
      <c r="BK273" s="49" t="s">
        <v>133</v>
      </c>
      <c r="BL273" s="49"/>
      <c r="BM273" s="49"/>
      <c r="BN273" s="49"/>
      <c r="BO273" s="49"/>
      <c r="BP273" s="49" t="s">
        <v>134</v>
      </c>
      <c r="BQ273" s="49"/>
      <c r="BR273" s="49"/>
      <c r="BS273" s="49"/>
    </row>
    <row r="274" spans="1:79" ht="15" customHeight="1" x14ac:dyDescent="0.2">
      <c r="A274" s="36">
        <v>1</v>
      </c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0">
        <v>2</v>
      </c>
      <c r="O274" s="31"/>
      <c r="P274" s="31"/>
      <c r="Q274" s="31"/>
      <c r="R274" s="31"/>
      <c r="S274" s="31"/>
      <c r="T274" s="31"/>
      <c r="U274" s="32"/>
      <c r="V274" s="36">
        <v>3</v>
      </c>
      <c r="W274" s="36"/>
      <c r="X274" s="36"/>
      <c r="Y274" s="36"/>
      <c r="Z274" s="36"/>
      <c r="AA274" s="36">
        <v>4</v>
      </c>
      <c r="AB274" s="36"/>
      <c r="AC274" s="36"/>
      <c r="AD274" s="36"/>
      <c r="AE274" s="36"/>
      <c r="AF274" s="36">
        <v>5</v>
      </c>
      <c r="AG274" s="36"/>
      <c r="AH274" s="36"/>
      <c r="AI274" s="36"/>
      <c r="AJ274" s="36">
        <v>6</v>
      </c>
      <c r="AK274" s="36"/>
      <c r="AL274" s="36"/>
      <c r="AM274" s="36"/>
      <c r="AN274" s="36"/>
      <c r="AO274" s="36">
        <v>7</v>
      </c>
      <c r="AP274" s="36"/>
      <c r="AQ274" s="36"/>
      <c r="AR274" s="36"/>
      <c r="AS274" s="36">
        <v>8</v>
      </c>
      <c r="AT274" s="36"/>
      <c r="AU274" s="36"/>
      <c r="AV274" s="36"/>
      <c r="AW274" s="36"/>
      <c r="AX274" s="36">
        <v>9</v>
      </c>
      <c r="AY274" s="36"/>
      <c r="AZ274" s="36"/>
      <c r="BA274" s="36"/>
      <c r="BB274" s="36">
        <v>10</v>
      </c>
      <c r="BC274" s="36"/>
      <c r="BD274" s="36"/>
      <c r="BE274" s="36"/>
      <c r="BF274" s="36"/>
      <c r="BG274" s="36">
        <v>11</v>
      </c>
      <c r="BH274" s="36"/>
      <c r="BI274" s="36"/>
      <c r="BJ274" s="36"/>
      <c r="BK274" s="36">
        <v>12</v>
      </c>
      <c r="BL274" s="36"/>
      <c r="BM274" s="36"/>
      <c r="BN274" s="36"/>
      <c r="BO274" s="36"/>
      <c r="BP274" s="36">
        <v>13</v>
      </c>
      <c r="BQ274" s="36"/>
      <c r="BR274" s="36"/>
      <c r="BS274" s="36"/>
    </row>
    <row r="275" spans="1:79" s="1" customFormat="1" ht="12" hidden="1" customHeight="1" x14ac:dyDescent="0.2">
      <c r="A275" s="73" t="s">
        <v>146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38" t="s">
        <v>131</v>
      </c>
      <c r="O275" s="38"/>
      <c r="P275" s="38"/>
      <c r="Q275" s="38"/>
      <c r="R275" s="38"/>
      <c r="S275" s="38"/>
      <c r="T275" s="38"/>
      <c r="U275" s="38"/>
      <c r="V275" s="38" t="s">
        <v>132</v>
      </c>
      <c r="W275" s="38"/>
      <c r="X275" s="38"/>
      <c r="Y275" s="38"/>
      <c r="Z275" s="38"/>
      <c r="AA275" s="37" t="s">
        <v>65</v>
      </c>
      <c r="AB275" s="37"/>
      <c r="AC275" s="37"/>
      <c r="AD275" s="37"/>
      <c r="AE275" s="37"/>
      <c r="AF275" s="37" t="s">
        <v>66</v>
      </c>
      <c r="AG275" s="37"/>
      <c r="AH275" s="37"/>
      <c r="AI275" s="37"/>
      <c r="AJ275" s="37" t="s">
        <v>67</v>
      </c>
      <c r="AK275" s="37"/>
      <c r="AL275" s="37"/>
      <c r="AM275" s="37"/>
      <c r="AN275" s="37"/>
      <c r="AO275" s="37" t="s">
        <v>68</v>
      </c>
      <c r="AP275" s="37"/>
      <c r="AQ275" s="37"/>
      <c r="AR275" s="37"/>
      <c r="AS275" s="37" t="s">
        <v>58</v>
      </c>
      <c r="AT275" s="37"/>
      <c r="AU275" s="37"/>
      <c r="AV275" s="37"/>
      <c r="AW275" s="37"/>
      <c r="AX275" s="37" t="s">
        <v>59</v>
      </c>
      <c r="AY275" s="37"/>
      <c r="AZ275" s="37"/>
      <c r="BA275" s="37"/>
      <c r="BB275" s="37" t="s">
        <v>60</v>
      </c>
      <c r="BC275" s="37"/>
      <c r="BD275" s="37"/>
      <c r="BE275" s="37"/>
      <c r="BF275" s="37"/>
      <c r="BG275" s="37" t="s">
        <v>61</v>
      </c>
      <c r="BH275" s="37"/>
      <c r="BI275" s="37"/>
      <c r="BJ275" s="37"/>
      <c r="BK275" s="37" t="s">
        <v>62</v>
      </c>
      <c r="BL275" s="37"/>
      <c r="BM275" s="37"/>
      <c r="BN275" s="37"/>
      <c r="BO275" s="37"/>
      <c r="BP275" s="37" t="s">
        <v>63</v>
      </c>
      <c r="BQ275" s="37"/>
      <c r="BR275" s="37"/>
      <c r="BS275" s="37"/>
      <c r="CA275" s="1" t="s">
        <v>48</v>
      </c>
    </row>
    <row r="276" spans="1:79" s="6" customFormat="1" ht="12.75" customHeight="1" x14ac:dyDescent="0.2">
      <c r="A276" s="120" t="s">
        <v>147</v>
      </c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87"/>
      <c r="O276" s="85"/>
      <c r="P276" s="85"/>
      <c r="Q276" s="85"/>
      <c r="R276" s="85"/>
      <c r="S276" s="85"/>
      <c r="T276" s="85"/>
      <c r="U276" s="86"/>
      <c r="V276" s="121"/>
      <c r="W276" s="121"/>
      <c r="X276" s="121"/>
      <c r="Y276" s="121"/>
      <c r="Z276" s="121"/>
      <c r="AA276" s="121"/>
      <c r="AB276" s="121"/>
      <c r="AC276" s="121"/>
      <c r="AD276" s="121"/>
      <c r="AE276" s="121"/>
      <c r="AF276" s="121"/>
      <c r="AG276" s="121"/>
      <c r="AH276" s="121"/>
      <c r="AI276" s="121"/>
      <c r="AJ276" s="121"/>
      <c r="AK276" s="121"/>
      <c r="AL276" s="121"/>
      <c r="AM276" s="121"/>
      <c r="AN276" s="121"/>
      <c r="AO276" s="121"/>
      <c r="AP276" s="121"/>
      <c r="AQ276" s="121"/>
      <c r="AR276" s="121"/>
      <c r="AS276" s="121"/>
      <c r="AT276" s="121"/>
      <c r="AU276" s="121"/>
      <c r="AV276" s="121"/>
      <c r="AW276" s="121"/>
      <c r="AX276" s="121"/>
      <c r="AY276" s="121"/>
      <c r="AZ276" s="121"/>
      <c r="BA276" s="121"/>
      <c r="BB276" s="121"/>
      <c r="BC276" s="121"/>
      <c r="BD276" s="121"/>
      <c r="BE276" s="121"/>
      <c r="BF276" s="121"/>
      <c r="BG276" s="121"/>
      <c r="BH276" s="121"/>
      <c r="BI276" s="121"/>
      <c r="BJ276" s="121"/>
      <c r="BK276" s="121"/>
      <c r="BL276" s="121"/>
      <c r="BM276" s="121"/>
      <c r="BN276" s="121"/>
      <c r="BO276" s="121"/>
      <c r="BP276" s="122"/>
      <c r="BQ276" s="123"/>
      <c r="BR276" s="123"/>
      <c r="BS276" s="124"/>
      <c r="CA276" s="6" t="s">
        <v>49</v>
      </c>
    </row>
    <row r="279" spans="1:79" ht="35.25" customHeight="1" x14ac:dyDescent="0.2">
      <c r="A279" s="42" t="s">
        <v>298</v>
      </c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</row>
    <row r="280" spans="1:79" ht="15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59"/>
      <c r="BL280" s="59"/>
    </row>
    <row r="281" spans="1:79" ht="1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</row>
    <row r="283" spans="1:79" ht="28.5" customHeight="1" x14ac:dyDescent="0.2">
      <c r="A283" s="39" t="s">
        <v>282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</row>
    <row r="284" spans="1:79" ht="14.25" customHeight="1" x14ac:dyDescent="0.2">
      <c r="A284" s="42" t="s">
        <v>265</v>
      </c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42"/>
    </row>
    <row r="285" spans="1:79" ht="15" customHeight="1" x14ac:dyDescent="0.2">
      <c r="A285" s="40" t="s">
        <v>263</v>
      </c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</row>
    <row r="286" spans="1:79" ht="42.95" customHeight="1" x14ac:dyDescent="0.2">
      <c r="A286" s="49" t="s">
        <v>135</v>
      </c>
      <c r="B286" s="49"/>
      <c r="C286" s="49"/>
      <c r="D286" s="49"/>
      <c r="E286" s="49"/>
      <c r="F286" s="49"/>
      <c r="G286" s="36" t="s">
        <v>19</v>
      </c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 t="s">
        <v>15</v>
      </c>
      <c r="U286" s="36"/>
      <c r="V286" s="36"/>
      <c r="W286" s="36"/>
      <c r="X286" s="36"/>
      <c r="Y286" s="36"/>
      <c r="Z286" s="36" t="s">
        <v>14</v>
      </c>
      <c r="AA286" s="36"/>
      <c r="AB286" s="36"/>
      <c r="AC286" s="36"/>
      <c r="AD286" s="36"/>
      <c r="AE286" s="36" t="s">
        <v>136</v>
      </c>
      <c r="AF286" s="36"/>
      <c r="AG286" s="36"/>
      <c r="AH286" s="36"/>
      <c r="AI286" s="36"/>
      <c r="AJ286" s="36"/>
      <c r="AK286" s="36" t="s">
        <v>137</v>
      </c>
      <c r="AL286" s="36"/>
      <c r="AM286" s="36"/>
      <c r="AN286" s="36"/>
      <c r="AO286" s="36"/>
      <c r="AP286" s="36"/>
      <c r="AQ286" s="36" t="s">
        <v>138</v>
      </c>
      <c r="AR286" s="36"/>
      <c r="AS286" s="36"/>
      <c r="AT286" s="36"/>
      <c r="AU286" s="36"/>
      <c r="AV286" s="36"/>
      <c r="AW286" s="36" t="s">
        <v>98</v>
      </c>
      <c r="AX286" s="36"/>
      <c r="AY286" s="36"/>
      <c r="AZ286" s="36"/>
      <c r="BA286" s="36"/>
      <c r="BB286" s="36"/>
      <c r="BC286" s="36"/>
      <c r="BD286" s="36"/>
      <c r="BE286" s="36"/>
      <c r="BF286" s="36"/>
      <c r="BG286" s="36" t="s">
        <v>139</v>
      </c>
      <c r="BH286" s="36"/>
      <c r="BI286" s="36"/>
      <c r="BJ286" s="36"/>
      <c r="BK286" s="36"/>
      <c r="BL286" s="36"/>
    </row>
    <row r="287" spans="1:79" ht="39.950000000000003" customHeight="1" x14ac:dyDescent="0.2">
      <c r="A287" s="49"/>
      <c r="B287" s="49"/>
      <c r="C287" s="49"/>
      <c r="D287" s="49"/>
      <c r="E287" s="49"/>
      <c r="F287" s="49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 t="s">
        <v>17</v>
      </c>
      <c r="AX287" s="36"/>
      <c r="AY287" s="36"/>
      <c r="AZ287" s="36"/>
      <c r="BA287" s="36"/>
      <c r="BB287" s="36" t="s">
        <v>16</v>
      </c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</row>
    <row r="288" spans="1:79" ht="15" customHeight="1" x14ac:dyDescent="0.2">
      <c r="A288" s="36">
        <v>1</v>
      </c>
      <c r="B288" s="36"/>
      <c r="C288" s="36"/>
      <c r="D288" s="36"/>
      <c r="E288" s="36"/>
      <c r="F288" s="36"/>
      <c r="G288" s="36">
        <v>2</v>
      </c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>
        <v>3</v>
      </c>
      <c r="U288" s="36"/>
      <c r="V288" s="36"/>
      <c r="W288" s="36"/>
      <c r="X288" s="36"/>
      <c r="Y288" s="36"/>
      <c r="Z288" s="36">
        <v>4</v>
      </c>
      <c r="AA288" s="36"/>
      <c r="AB288" s="36"/>
      <c r="AC288" s="36"/>
      <c r="AD288" s="36"/>
      <c r="AE288" s="36">
        <v>5</v>
      </c>
      <c r="AF288" s="36"/>
      <c r="AG288" s="36"/>
      <c r="AH288" s="36"/>
      <c r="AI288" s="36"/>
      <c r="AJ288" s="36"/>
      <c r="AK288" s="36">
        <v>6</v>
      </c>
      <c r="AL288" s="36"/>
      <c r="AM288" s="36"/>
      <c r="AN288" s="36"/>
      <c r="AO288" s="36"/>
      <c r="AP288" s="36"/>
      <c r="AQ288" s="36">
        <v>7</v>
      </c>
      <c r="AR288" s="36"/>
      <c r="AS288" s="36"/>
      <c r="AT288" s="36"/>
      <c r="AU288" s="36"/>
      <c r="AV288" s="36"/>
      <c r="AW288" s="36">
        <v>8</v>
      </c>
      <c r="AX288" s="36"/>
      <c r="AY288" s="36"/>
      <c r="AZ288" s="36"/>
      <c r="BA288" s="36"/>
      <c r="BB288" s="36">
        <v>9</v>
      </c>
      <c r="BC288" s="36"/>
      <c r="BD288" s="36"/>
      <c r="BE288" s="36"/>
      <c r="BF288" s="36"/>
      <c r="BG288" s="36">
        <v>10</v>
      </c>
      <c r="BH288" s="36"/>
      <c r="BI288" s="36"/>
      <c r="BJ288" s="36"/>
      <c r="BK288" s="36"/>
      <c r="BL288" s="36"/>
    </row>
    <row r="289" spans="1:79" s="1" customFormat="1" ht="12" hidden="1" customHeight="1" x14ac:dyDescent="0.2">
      <c r="A289" s="38" t="s">
        <v>64</v>
      </c>
      <c r="B289" s="38"/>
      <c r="C289" s="38"/>
      <c r="D289" s="38"/>
      <c r="E289" s="38"/>
      <c r="F289" s="38"/>
      <c r="G289" s="73" t="s">
        <v>57</v>
      </c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7" t="s">
        <v>80</v>
      </c>
      <c r="U289" s="37"/>
      <c r="V289" s="37"/>
      <c r="W289" s="37"/>
      <c r="X289" s="37"/>
      <c r="Y289" s="37"/>
      <c r="Z289" s="37" t="s">
        <v>81</v>
      </c>
      <c r="AA289" s="37"/>
      <c r="AB289" s="37"/>
      <c r="AC289" s="37"/>
      <c r="AD289" s="37"/>
      <c r="AE289" s="37" t="s">
        <v>82</v>
      </c>
      <c r="AF289" s="37"/>
      <c r="AG289" s="37"/>
      <c r="AH289" s="37"/>
      <c r="AI289" s="37"/>
      <c r="AJ289" s="37"/>
      <c r="AK289" s="37" t="s">
        <v>83</v>
      </c>
      <c r="AL289" s="37"/>
      <c r="AM289" s="37"/>
      <c r="AN289" s="37"/>
      <c r="AO289" s="37"/>
      <c r="AP289" s="37"/>
      <c r="AQ289" s="74" t="s">
        <v>99</v>
      </c>
      <c r="AR289" s="37"/>
      <c r="AS289" s="37"/>
      <c r="AT289" s="37"/>
      <c r="AU289" s="37"/>
      <c r="AV289" s="37"/>
      <c r="AW289" s="37" t="s">
        <v>84</v>
      </c>
      <c r="AX289" s="37"/>
      <c r="AY289" s="37"/>
      <c r="AZ289" s="37"/>
      <c r="BA289" s="37"/>
      <c r="BB289" s="37" t="s">
        <v>85</v>
      </c>
      <c r="BC289" s="37"/>
      <c r="BD289" s="37"/>
      <c r="BE289" s="37"/>
      <c r="BF289" s="37"/>
      <c r="BG289" s="74" t="s">
        <v>100</v>
      </c>
      <c r="BH289" s="37"/>
      <c r="BI289" s="37"/>
      <c r="BJ289" s="37"/>
      <c r="BK289" s="37"/>
      <c r="BL289" s="37"/>
      <c r="CA289" s="1" t="s">
        <v>50</v>
      </c>
    </row>
    <row r="290" spans="1:79" s="6" customFormat="1" ht="12.75" customHeight="1" x14ac:dyDescent="0.2">
      <c r="A290" s="88"/>
      <c r="B290" s="88"/>
      <c r="C290" s="88"/>
      <c r="D290" s="88"/>
      <c r="E290" s="88"/>
      <c r="F290" s="88"/>
      <c r="G290" s="120" t="s">
        <v>147</v>
      </c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>
        <f>IF(ISNUMBER(AK290),AK290,0)-IF(ISNUMBER(AE290),AE290,0)</f>
        <v>0</v>
      </c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  <c r="BD290" s="116"/>
      <c r="BE290" s="116"/>
      <c r="BF290" s="116"/>
      <c r="BG290" s="116">
        <f>IF(ISNUMBER(Z290),Z290,0)+IF(ISNUMBER(AK290),AK290,0)</f>
        <v>0</v>
      </c>
      <c r="BH290" s="116"/>
      <c r="BI290" s="116"/>
      <c r="BJ290" s="116"/>
      <c r="BK290" s="116"/>
      <c r="BL290" s="116"/>
      <c r="CA290" s="6" t="s">
        <v>51</v>
      </c>
    </row>
    <row r="292" spans="1:79" ht="14.25" customHeight="1" x14ac:dyDescent="0.2">
      <c r="A292" s="42" t="s">
        <v>283</v>
      </c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42"/>
    </row>
    <row r="293" spans="1:79" ht="15" customHeight="1" x14ac:dyDescent="0.2">
      <c r="A293" s="40" t="s">
        <v>263</v>
      </c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</row>
    <row r="294" spans="1:79" ht="18" customHeight="1" x14ac:dyDescent="0.2">
      <c r="A294" s="36" t="s">
        <v>135</v>
      </c>
      <c r="B294" s="36"/>
      <c r="C294" s="36"/>
      <c r="D294" s="36"/>
      <c r="E294" s="36"/>
      <c r="F294" s="36"/>
      <c r="G294" s="36" t="s">
        <v>19</v>
      </c>
      <c r="H294" s="36"/>
      <c r="I294" s="36"/>
      <c r="J294" s="36"/>
      <c r="K294" s="36"/>
      <c r="L294" s="36"/>
      <c r="M294" s="36"/>
      <c r="N294" s="36"/>
      <c r="O294" s="36"/>
      <c r="P294" s="36"/>
      <c r="Q294" s="36" t="s">
        <v>269</v>
      </c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 t="s">
        <v>280</v>
      </c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</row>
    <row r="295" spans="1:79" ht="42.95" customHeight="1" x14ac:dyDescent="0.2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 t="s">
        <v>140</v>
      </c>
      <c r="R295" s="36"/>
      <c r="S295" s="36"/>
      <c r="T295" s="36"/>
      <c r="U295" s="36"/>
      <c r="V295" s="49" t="s">
        <v>141</v>
      </c>
      <c r="W295" s="49"/>
      <c r="X295" s="49"/>
      <c r="Y295" s="49"/>
      <c r="Z295" s="36" t="s">
        <v>142</v>
      </c>
      <c r="AA295" s="36"/>
      <c r="AB295" s="36"/>
      <c r="AC295" s="36"/>
      <c r="AD295" s="36"/>
      <c r="AE295" s="36"/>
      <c r="AF295" s="36"/>
      <c r="AG295" s="36"/>
      <c r="AH295" s="36"/>
      <c r="AI295" s="36"/>
      <c r="AJ295" s="36" t="s">
        <v>143</v>
      </c>
      <c r="AK295" s="36"/>
      <c r="AL295" s="36"/>
      <c r="AM295" s="36"/>
      <c r="AN295" s="36"/>
      <c r="AO295" s="36" t="s">
        <v>20</v>
      </c>
      <c r="AP295" s="36"/>
      <c r="AQ295" s="36"/>
      <c r="AR295" s="36"/>
      <c r="AS295" s="36"/>
      <c r="AT295" s="49" t="s">
        <v>144</v>
      </c>
      <c r="AU295" s="49"/>
      <c r="AV295" s="49"/>
      <c r="AW295" s="49"/>
      <c r="AX295" s="36" t="s">
        <v>142</v>
      </c>
      <c r="AY295" s="36"/>
      <c r="AZ295" s="36"/>
      <c r="BA295" s="36"/>
      <c r="BB295" s="36"/>
      <c r="BC295" s="36"/>
      <c r="BD295" s="36"/>
      <c r="BE295" s="36"/>
      <c r="BF295" s="36"/>
      <c r="BG295" s="36"/>
      <c r="BH295" s="36" t="s">
        <v>145</v>
      </c>
      <c r="BI295" s="36"/>
      <c r="BJ295" s="36"/>
      <c r="BK295" s="36"/>
      <c r="BL295" s="36"/>
    </row>
    <row r="296" spans="1:79" ht="63" customHeight="1" x14ac:dyDescent="0.2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49"/>
      <c r="W296" s="49"/>
      <c r="X296" s="49"/>
      <c r="Y296" s="49"/>
      <c r="Z296" s="36" t="s">
        <v>17</v>
      </c>
      <c r="AA296" s="36"/>
      <c r="AB296" s="36"/>
      <c r="AC296" s="36"/>
      <c r="AD296" s="36"/>
      <c r="AE296" s="36" t="s">
        <v>16</v>
      </c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49"/>
      <c r="AU296" s="49"/>
      <c r="AV296" s="49"/>
      <c r="AW296" s="49"/>
      <c r="AX296" s="36" t="s">
        <v>17</v>
      </c>
      <c r="AY296" s="36"/>
      <c r="AZ296" s="36"/>
      <c r="BA296" s="36"/>
      <c r="BB296" s="36"/>
      <c r="BC296" s="36" t="s">
        <v>16</v>
      </c>
      <c r="BD296" s="36"/>
      <c r="BE296" s="36"/>
      <c r="BF296" s="36"/>
      <c r="BG296" s="36"/>
      <c r="BH296" s="36"/>
      <c r="BI296" s="36"/>
      <c r="BJ296" s="36"/>
      <c r="BK296" s="36"/>
      <c r="BL296" s="36"/>
    </row>
    <row r="297" spans="1:79" ht="15" customHeight="1" x14ac:dyDescent="0.2">
      <c r="A297" s="36">
        <v>1</v>
      </c>
      <c r="B297" s="36"/>
      <c r="C297" s="36"/>
      <c r="D297" s="36"/>
      <c r="E297" s="36"/>
      <c r="F297" s="36"/>
      <c r="G297" s="36">
        <v>2</v>
      </c>
      <c r="H297" s="36"/>
      <c r="I297" s="36"/>
      <c r="J297" s="36"/>
      <c r="K297" s="36"/>
      <c r="L297" s="36"/>
      <c r="M297" s="36"/>
      <c r="N297" s="36"/>
      <c r="O297" s="36"/>
      <c r="P297" s="36"/>
      <c r="Q297" s="36">
        <v>3</v>
      </c>
      <c r="R297" s="36"/>
      <c r="S297" s="36"/>
      <c r="T297" s="36"/>
      <c r="U297" s="36"/>
      <c r="V297" s="36">
        <v>4</v>
      </c>
      <c r="W297" s="36"/>
      <c r="X297" s="36"/>
      <c r="Y297" s="36"/>
      <c r="Z297" s="36">
        <v>5</v>
      </c>
      <c r="AA297" s="36"/>
      <c r="AB297" s="36"/>
      <c r="AC297" s="36"/>
      <c r="AD297" s="36"/>
      <c r="AE297" s="36">
        <v>6</v>
      </c>
      <c r="AF297" s="36"/>
      <c r="AG297" s="36"/>
      <c r="AH297" s="36"/>
      <c r="AI297" s="36"/>
      <c r="AJ297" s="36">
        <v>7</v>
      </c>
      <c r="AK297" s="36"/>
      <c r="AL297" s="36"/>
      <c r="AM297" s="36"/>
      <c r="AN297" s="36"/>
      <c r="AO297" s="36">
        <v>8</v>
      </c>
      <c r="AP297" s="36"/>
      <c r="AQ297" s="36"/>
      <c r="AR297" s="36"/>
      <c r="AS297" s="36"/>
      <c r="AT297" s="36">
        <v>9</v>
      </c>
      <c r="AU297" s="36"/>
      <c r="AV297" s="36"/>
      <c r="AW297" s="36"/>
      <c r="AX297" s="36">
        <v>10</v>
      </c>
      <c r="AY297" s="36"/>
      <c r="AZ297" s="36"/>
      <c r="BA297" s="36"/>
      <c r="BB297" s="36"/>
      <c r="BC297" s="36">
        <v>11</v>
      </c>
      <c r="BD297" s="36"/>
      <c r="BE297" s="36"/>
      <c r="BF297" s="36"/>
      <c r="BG297" s="36"/>
      <c r="BH297" s="36">
        <v>12</v>
      </c>
      <c r="BI297" s="36"/>
      <c r="BJ297" s="36"/>
      <c r="BK297" s="36"/>
      <c r="BL297" s="36"/>
    </row>
    <row r="298" spans="1:79" s="1" customFormat="1" ht="12" hidden="1" customHeight="1" x14ac:dyDescent="0.2">
      <c r="A298" s="38" t="s">
        <v>64</v>
      </c>
      <c r="B298" s="38"/>
      <c r="C298" s="38"/>
      <c r="D298" s="38"/>
      <c r="E298" s="38"/>
      <c r="F298" s="38"/>
      <c r="G298" s="73" t="s">
        <v>57</v>
      </c>
      <c r="H298" s="73"/>
      <c r="I298" s="73"/>
      <c r="J298" s="73"/>
      <c r="K298" s="73"/>
      <c r="L298" s="73"/>
      <c r="M298" s="73"/>
      <c r="N298" s="73"/>
      <c r="O298" s="73"/>
      <c r="P298" s="73"/>
      <c r="Q298" s="37" t="s">
        <v>80</v>
      </c>
      <c r="R298" s="37"/>
      <c r="S298" s="37"/>
      <c r="T298" s="37"/>
      <c r="U298" s="37"/>
      <c r="V298" s="37" t="s">
        <v>81</v>
      </c>
      <c r="W298" s="37"/>
      <c r="X298" s="37"/>
      <c r="Y298" s="37"/>
      <c r="Z298" s="37" t="s">
        <v>82</v>
      </c>
      <c r="AA298" s="37"/>
      <c r="AB298" s="37"/>
      <c r="AC298" s="37"/>
      <c r="AD298" s="37"/>
      <c r="AE298" s="37" t="s">
        <v>83</v>
      </c>
      <c r="AF298" s="37"/>
      <c r="AG298" s="37"/>
      <c r="AH298" s="37"/>
      <c r="AI298" s="37"/>
      <c r="AJ298" s="74" t="s">
        <v>101</v>
      </c>
      <c r="AK298" s="37"/>
      <c r="AL298" s="37"/>
      <c r="AM298" s="37"/>
      <c r="AN298" s="37"/>
      <c r="AO298" s="37" t="s">
        <v>84</v>
      </c>
      <c r="AP298" s="37"/>
      <c r="AQ298" s="37"/>
      <c r="AR298" s="37"/>
      <c r="AS298" s="37"/>
      <c r="AT298" s="74" t="s">
        <v>102</v>
      </c>
      <c r="AU298" s="37"/>
      <c r="AV298" s="37"/>
      <c r="AW298" s="37"/>
      <c r="AX298" s="37" t="s">
        <v>85</v>
      </c>
      <c r="AY298" s="37"/>
      <c r="AZ298" s="37"/>
      <c r="BA298" s="37"/>
      <c r="BB298" s="37"/>
      <c r="BC298" s="37" t="s">
        <v>86</v>
      </c>
      <c r="BD298" s="37"/>
      <c r="BE298" s="37"/>
      <c r="BF298" s="37"/>
      <c r="BG298" s="37"/>
      <c r="BH298" s="74" t="s">
        <v>101</v>
      </c>
      <c r="BI298" s="37"/>
      <c r="BJ298" s="37"/>
      <c r="BK298" s="37"/>
      <c r="BL298" s="37"/>
      <c r="CA298" s="1" t="s">
        <v>52</v>
      </c>
    </row>
    <row r="299" spans="1:79" s="6" customFormat="1" ht="12.75" customHeight="1" x14ac:dyDescent="0.2">
      <c r="A299" s="88"/>
      <c r="B299" s="88"/>
      <c r="C299" s="88"/>
      <c r="D299" s="88"/>
      <c r="E299" s="88"/>
      <c r="F299" s="88"/>
      <c r="G299" s="120" t="s">
        <v>147</v>
      </c>
      <c r="H299" s="120"/>
      <c r="I299" s="120"/>
      <c r="J299" s="120"/>
      <c r="K299" s="120"/>
      <c r="L299" s="120"/>
      <c r="M299" s="120"/>
      <c r="N299" s="120"/>
      <c r="O299" s="120"/>
      <c r="P299" s="120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>
        <f>IF(ISNUMBER(Q299),Q299,0)-IF(ISNUMBER(Z299),Z299,0)</f>
        <v>0</v>
      </c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>
        <f>IF(ISNUMBER(V299),V299,0)-IF(ISNUMBER(Z299),Z299,0)-IF(ISNUMBER(AE299),AE299,0)</f>
        <v>0</v>
      </c>
      <c r="AU299" s="116"/>
      <c r="AV299" s="116"/>
      <c r="AW299" s="116"/>
      <c r="AX299" s="116"/>
      <c r="AY299" s="116"/>
      <c r="AZ299" s="116"/>
      <c r="BA299" s="116"/>
      <c r="BB299" s="116"/>
      <c r="BC299" s="116"/>
      <c r="BD299" s="116"/>
      <c r="BE299" s="116"/>
      <c r="BF299" s="116"/>
      <c r="BG299" s="116"/>
      <c r="BH299" s="116">
        <f>IF(ISNUMBER(AO299),AO299,0)-IF(ISNUMBER(AX299),AX299,0)</f>
        <v>0</v>
      </c>
      <c r="BI299" s="116"/>
      <c r="BJ299" s="116"/>
      <c r="BK299" s="116"/>
      <c r="BL299" s="116"/>
      <c r="CA299" s="6" t="s">
        <v>53</v>
      </c>
    </row>
    <row r="301" spans="1:79" ht="14.25" customHeight="1" x14ac:dyDescent="0.2">
      <c r="A301" s="42" t="s">
        <v>270</v>
      </c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2"/>
      <c r="BK301" s="42"/>
      <c r="BL301" s="42"/>
    </row>
    <row r="302" spans="1:79" ht="15" customHeight="1" x14ac:dyDescent="0.2">
      <c r="A302" s="40" t="s">
        <v>263</v>
      </c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</row>
    <row r="303" spans="1:79" ht="42.95" customHeight="1" x14ac:dyDescent="0.2">
      <c r="A303" s="49" t="s">
        <v>135</v>
      </c>
      <c r="B303" s="49"/>
      <c r="C303" s="49"/>
      <c r="D303" s="49"/>
      <c r="E303" s="49"/>
      <c r="F303" s="49"/>
      <c r="G303" s="36" t="s">
        <v>19</v>
      </c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 t="s">
        <v>15</v>
      </c>
      <c r="U303" s="36"/>
      <c r="V303" s="36"/>
      <c r="W303" s="36"/>
      <c r="X303" s="36"/>
      <c r="Y303" s="36"/>
      <c r="Z303" s="36" t="s">
        <v>14</v>
      </c>
      <c r="AA303" s="36"/>
      <c r="AB303" s="36"/>
      <c r="AC303" s="36"/>
      <c r="AD303" s="36"/>
      <c r="AE303" s="36" t="s">
        <v>266</v>
      </c>
      <c r="AF303" s="36"/>
      <c r="AG303" s="36"/>
      <c r="AH303" s="36"/>
      <c r="AI303" s="36"/>
      <c r="AJ303" s="36"/>
      <c r="AK303" s="36" t="s">
        <v>271</v>
      </c>
      <c r="AL303" s="36"/>
      <c r="AM303" s="36"/>
      <c r="AN303" s="36"/>
      <c r="AO303" s="36"/>
      <c r="AP303" s="36"/>
      <c r="AQ303" s="36" t="s">
        <v>284</v>
      </c>
      <c r="AR303" s="36"/>
      <c r="AS303" s="36"/>
      <c r="AT303" s="36"/>
      <c r="AU303" s="36"/>
      <c r="AV303" s="36"/>
      <c r="AW303" s="36" t="s">
        <v>18</v>
      </c>
      <c r="AX303" s="36"/>
      <c r="AY303" s="36"/>
      <c r="AZ303" s="36"/>
      <c r="BA303" s="36"/>
      <c r="BB303" s="36"/>
      <c r="BC303" s="36"/>
      <c r="BD303" s="36"/>
      <c r="BE303" s="36" t="s">
        <v>156</v>
      </c>
      <c r="BF303" s="36"/>
      <c r="BG303" s="36"/>
      <c r="BH303" s="36"/>
      <c r="BI303" s="36"/>
      <c r="BJ303" s="36"/>
      <c r="BK303" s="36"/>
      <c r="BL303" s="36"/>
    </row>
    <row r="304" spans="1:79" ht="21.75" customHeight="1" x14ac:dyDescent="0.2">
      <c r="A304" s="49"/>
      <c r="B304" s="49"/>
      <c r="C304" s="49"/>
      <c r="D304" s="49"/>
      <c r="E304" s="49"/>
      <c r="F304" s="49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</row>
    <row r="305" spans="1:79" ht="15" customHeight="1" x14ac:dyDescent="0.2">
      <c r="A305" s="36">
        <v>1</v>
      </c>
      <c r="B305" s="36"/>
      <c r="C305" s="36"/>
      <c r="D305" s="36"/>
      <c r="E305" s="36"/>
      <c r="F305" s="36"/>
      <c r="G305" s="36">
        <v>2</v>
      </c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>
        <v>3</v>
      </c>
      <c r="U305" s="36"/>
      <c r="V305" s="36"/>
      <c r="W305" s="36"/>
      <c r="X305" s="36"/>
      <c r="Y305" s="36"/>
      <c r="Z305" s="36">
        <v>4</v>
      </c>
      <c r="AA305" s="36"/>
      <c r="AB305" s="36"/>
      <c r="AC305" s="36"/>
      <c r="AD305" s="36"/>
      <c r="AE305" s="36">
        <v>5</v>
      </c>
      <c r="AF305" s="36"/>
      <c r="AG305" s="36"/>
      <c r="AH305" s="36"/>
      <c r="AI305" s="36"/>
      <c r="AJ305" s="36"/>
      <c r="AK305" s="36">
        <v>6</v>
      </c>
      <c r="AL305" s="36"/>
      <c r="AM305" s="36"/>
      <c r="AN305" s="36"/>
      <c r="AO305" s="36"/>
      <c r="AP305" s="36"/>
      <c r="AQ305" s="36">
        <v>7</v>
      </c>
      <c r="AR305" s="36"/>
      <c r="AS305" s="36"/>
      <c r="AT305" s="36"/>
      <c r="AU305" s="36"/>
      <c r="AV305" s="36"/>
      <c r="AW305" s="38">
        <v>8</v>
      </c>
      <c r="AX305" s="38"/>
      <c r="AY305" s="38"/>
      <c r="AZ305" s="38"/>
      <c r="BA305" s="38"/>
      <c r="BB305" s="38"/>
      <c r="BC305" s="38"/>
      <c r="BD305" s="38"/>
      <c r="BE305" s="38">
        <v>9</v>
      </c>
      <c r="BF305" s="38"/>
      <c r="BG305" s="38"/>
      <c r="BH305" s="38"/>
      <c r="BI305" s="38"/>
      <c r="BJ305" s="38"/>
      <c r="BK305" s="38"/>
      <c r="BL305" s="38"/>
    </row>
    <row r="306" spans="1:79" s="1" customFormat="1" ht="18.75" hidden="1" customHeight="1" x14ac:dyDescent="0.2">
      <c r="A306" s="38" t="s">
        <v>64</v>
      </c>
      <c r="B306" s="38"/>
      <c r="C306" s="38"/>
      <c r="D306" s="38"/>
      <c r="E306" s="38"/>
      <c r="F306" s="38"/>
      <c r="G306" s="73" t="s">
        <v>57</v>
      </c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37" t="s">
        <v>80</v>
      </c>
      <c r="U306" s="37"/>
      <c r="V306" s="37"/>
      <c r="W306" s="37"/>
      <c r="X306" s="37"/>
      <c r="Y306" s="37"/>
      <c r="Z306" s="37" t="s">
        <v>81</v>
      </c>
      <c r="AA306" s="37"/>
      <c r="AB306" s="37"/>
      <c r="AC306" s="37"/>
      <c r="AD306" s="37"/>
      <c r="AE306" s="37" t="s">
        <v>82</v>
      </c>
      <c r="AF306" s="37"/>
      <c r="AG306" s="37"/>
      <c r="AH306" s="37"/>
      <c r="AI306" s="37"/>
      <c r="AJ306" s="37"/>
      <c r="AK306" s="37" t="s">
        <v>83</v>
      </c>
      <c r="AL306" s="37"/>
      <c r="AM306" s="37"/>
      <c r="AN306" s="37"/>
      <c r="AO306" s="37"/>
      <c r="AP306" s="37"/>
      <c r="AQ306" s="37" t="s">
        <v>84</v>
      </c>
      <c r="AR306" s="37"/>
      <c r="AS306" s="37"/>
      <c r="AT306" s="37"/>
      <c r="AU306" s="37"/>
      <c r="AV306" s="37"/>
      <c r="AW306" s="73" t="s">
        <v>87</v>
      </c>
      <c r="AX306" s="73"/>
      <c r="AY306" s="73"/>
      <c r="AZ306" s="73"/>
      <c r="BA306" s="73"/>
      <c r="BB306" s="73"/>
      <c r="BC306" s="73"/>
      <c r="BD306" s="73"/>
      <c r="BE306" s="73" t="s">
        <v>88</v>
      </c>
      <c r="BF306" s="73"/>
      <c r="BG306" s="73"/>
      <c r="BH306" s="73"/>
      <c r="BI306" s="73"/>
      <c r="BJ306" s="73"/>
      <c r="BK306" s="73"/>
      <c r="BL306" s="73"/>
      <c r="CA306" s="1" t="s">
        <v>54</v>
      </c>
    </row>
    <row r="307" spans="1:79" s="6" customFormat="1" ht="12.75" customHeight="1" x14ac:dyDescent="0.2">
      <c r="A307" s="88"/>
      <c r="B307" s="88"/>
      <c r="C307" s="88"/>
      <c r="D307" s="88"/>
      <c r="E307" s="88"/>
      <c r="F307" s="88"/>
      <c r="G307" s="120" t="s">
        <v>147</v>
      </c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20"/>
      <c r="BK307" s="120"/>
      <c r="BL307" s="120"/>
      <c r="CA307" s="6" t="s">
        <v>55</v>
      </c>
    </row>
    <row r="309" spans="1:79" ht="14.25" customHeight="1" x14ac:dyDescent="0.2">
      <c r="A309" s="42" t="s">
        <v>272</v>
      </c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</row>
    <row r="310" spans="1:79" ht="15" customHeight="1" x14ac:dyDescent="0.2">
      <c r="A310" s="125" t="s">
        <v>254</v>
      </c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  <c r="AA310" s="126"/>
      <c r="AB310" s="126"/>
      <c r="AC310" s="126"/>
      <c r="AD310" s="126"/>
      <c r="AE310" s="126"/>
      <c r="AF310" s="126"/>
      <c r="AG310" s="126"/>
      <c r="AH310" s="126"/>
      <c r="AI310" s="126"/>
      <c r="AJ310" s="126"/>
      <c r="AK310" s="126"/>
      <c r="AL310" s="126"/>
      <c r="AM310" s="126"/>
      <c r="AN310" s="126"/>
      <c r="AO310" s="126"/>
      <c r="AP310" s="126"/>
      <c r="AQ310" s="126"/>
      <c r="AR310" s="126"/>
      <c r="AS310" s="126"/>
      <c r="AT310" s="126"/>
      <c r="AU310" s="126"/>
      <c r="AV310" s="126"/>
      <c r="AW310" s="126"/>
      <c r="AX310" s="126"/>
      <c r="AY310" s="126"/>
      <c r="AZ310" s="126"/>
      <c r="BA310" s="126"/>
      <c r="BB310" s="126"/>
      <c r="BC310" s="126"/>
      <c r="BD310" s="126"/>
      <c r="BE310" s="126"/>
      <c r="BF310" s="126"/>
      <c r="BG310" s="126"/>
      <c r="BH310" s="126"/>
      <c r="BI310" s="126"/>
      <c r="BJ310" s="126"/>
      <c r="BK310" s="126"/>
      <c r="BL310" s="126"/>
    </row>
    <row r="311" spans="1:79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3" spans="1:79" ht="14.25" x14ac:dyDescent="0.2">
      <c r="A313" s="42" t="s">
        <v>299</v>
      </c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</row>
    <row r="314" spans="1:79" ht="14.25" x14ac:dyDescent="0.2">
      <c r="A314" s="42" t="s">
        <v>273</v>
      </c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42"/>
    </row>
    <row r="315" spans="1:79" ht="135" customHeight="1" x14ac:dyDescent="0.2">
      <c r="A315" s="125" t="s">
        <v>253</v>
      </c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  <c r="AA315" s="126"/>
      <c r="AB315" s="126"/>
      <c r="AC315" s="126"/>
      <c r="AD315" s="126"/>
      <c r="AE315" s="126"/>
      <c r="AF315" s="126"/>
      <c r="AG315" s="126"/>
      <c r="AH315" s="126"/>
      <c r="AI315" s="126"/>
      <c r="AJ315" s="126"/>
      <c r="AK315" s="126"/>
      <c r="AL315" s="126"/>
      <c r="AM315" s="126"/>
      <c r="AN315" s="126"/>
      <c r="AO315" s="126"/>
      <c r="AP315" s="126"/>
      <c r="AQ315" s="126"/>
      <c r="AR315" s="126"/>
      <c r="AS315" s="126"/>
      <c r="AT315" s="126"/>
      <c r="AU315" s="126"/>
      <c r="AV315" s="126"/>
      <c r="AW315" s="126"/>
      <c r="AX315" s="126"/>
      <c r="AY315" s="126"/>
      <c r="AZ315" s="126"/>
      <c r="BA315" s="126"/>
      <c r="BB315" s="126"/>
      <c r="BC315" s="126"/>
      <c r="BD315" s="126"/>
      <c r="BE315" s="126"/>
      <c r="BF315" s="126"/>
      <c r="BG315" s="126"/>
      <c r="BH315" s="126"/>
      <c r="BI315" s="126"/>
      <c r="BJ315" s="126"/>
      <c r="BK315" s="126"/>
      <c r="BL315" s="126"/>
    </row>
    <row r="316" spans="1:79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9" spans="1:79" ht="18.95" customHeight="1" x14ac:dyDescent="0.2">
      <c r="A319" s="129" t="s">
        <v>257</v>
      </c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22"/>
      <c r="AC319" s="22"/>
      <c r="AD319" s="22"/>
      <c r="AE319" s="22"/>
      <c r="AF319" s="22"/>
      <c r="AG319" s="22"/>
      <c r="AH319" s="25"/>
      <c r="AI319" s="25"/>
      <c r="AJ319" s="25"/>
      <c r="AK319" s="25"/>
      <c r="AL319" s="25"/>
      <c r="AM319" s="25"/>
      <c r="AN319" s="25"/>
      <c r="AO319" s="25"/>
      <c r="AP319" s="25"/>
      <c r="AQ319" s="22"/>
      <c r="AR319" s="22"/>
      <c r="AS319" s="22"/>
      <c r="AT319" s="22"/>
      <c r="AU319" s="130" t="s">
        <v>259</v>
      </c>
      <c r="AV319" s="128"/>
      <c r="AW319" s="128"/>
      <c r="AX319" s="128"/>
      <c r="AY319" s="128"/>
      <c r="AZ319" s="128"/>
      <c r="BA319" s="128"/>
      <c r="BB319" s="128"/>
      <c r="BC319" s="128"/>
      <c r="BD319" s="128"/>
      <c r="BE319" s="128"/>
      <c r="BF319" s="128"/>
    </row>
    <row r="320" spans="1:79" ht="12.75" customHeight="1" x14ac:dyDescent="0.2">
      <c r="AB320" s="23"/>
      <c r="AC320" s="23"/>
      <c r="AD320" s="23"/>
      <c r="AE320" s="23"/>
      <c r="AF320" s="23"/>
      <c r="AG320" s="23"/>
      <c r="AH320" s="27" t="s">
        <v>1</v>
      </c>
      <c r="AI320" s="27"/>
      <c r="AJ320" s="27"/>
      <c r="AK320" s="27"/>
      <c r="AL320" s="27"/>
      <c r="AM320" s="27"/>
      <c r="AN320" s="27"/>
      <c r="AO320" s="27"/>
      <c r="AP320" s="27"/>
      <c r="AQ320" s="23"/>
      <c r="AR320" s="23"/>
      <c r="AS320" s="23"/>
      <c r="AT320" s="23"/>
      <c r="AU320" s="27" t="s">
        <v>160</v>
      </c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</row>
    <row r="321" spans="1:58" ht="15" x14ac:dyDescent="0.2">
      <c r="AB321" s="23"/>
      <c r="AC321" s="23"/>
      <c r="AD321" s="23"/>
      <c r="AE321" s="23"/>
      <c r="AF321" s="23"/>
      <c r="AG321" s="23"/>
      <c r="AH321" s="24"/>
      <c r="AI321" s="24"/>
      <c r="AJ321" s="24"/>
      <c r="AK321" s="24"/>
      <c r="AL321" s="24"/>
      <c r="AM321" s="24"/>
      <c r="AN321" s="24"/>
      <c r="AO321" s="24"/>
      <c r="AP321" s="24"/>
      <c r="AQ321" s="23"/>
      <c r="AR321" s="23"/>
      <c r="AS321" s="23"/>
      <c r="AT321" s="23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</row>
    <row r="322" spans="1:58" ht="18" customHeight="1" x14ac:dyDescent="0.2">
      <c r="A322" s="129" t="s">
        <v>258</v>
      </c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23"/>
      <c r="AC322" s="23"/>
      <c r="AD322" s="23"/>
      <c r="AE322" s="23"/>
      <c r="AF322" s="23"/>
      <c r="AG322" s="23"/>
      <c r="AH322" s="26"/>
      <c r="AI322" s="26"/>
      <c r="AJ322" s="26"/>
      <c r="AK322" s="26"/>
      <c r="AL322" s="26"/>
      <c r="AM322" s="26"/>
      <c r="AN322" s="26"/>
      <c r="AO322" s="26"/>
      <c r="AP322" s="26"/>
      <c r="AQ322" s="23"/>
      <c r="AR322" s="23"/>
      <c r="AS322" s="23"/>
      <c r="AT322" s="23"/>
      <c r="AU322" s="131" t="s">
        <v>260</v>
      </c>
      <c r="AV322" s="128"/>
      <c r="AW322" s="128"/>
      <c r="AX322" s="128"/>
      <c r="AY322" s="128"/>
      <c r="AZ322" s="128"/>
      <c r="BA322" s="128"/>
      <c r="BB322" s="128"/>
      <c r="BC322" s="128"/>
      <c r="BD322" s="128"/>
      <c r="BE322" s="128"/>
      <c r="BF322" s="128"/>
    </row>
    <row r="323" spans="1:58" ht="12" customHeight="1" x14ac:dyDescent="0.2">
      <c r="AB323" s="23"/>
      <c r="AC323" s="23"/>
      <c r="AD323" s="23"/>
      <c r="AE323" s="23"/>
      <c r="AF323" s="23"/>
      <c r="AG323" s="23"/>
      <c r="AH323" s="27" t="s">
        <v>1</v>
      </c>
      <c r="AI323" s="27"/>
      <c r="AJ323" s="27"/>
      <c r="AK323" s="27"/>
      <c r="AL323" s="27"/>
      <c r="AM323" s="27"/>
      <c r="AN323" s="27"/>
      <c r="AO323" s="27"/>
      <c r="AP323" s="27"/>
      <c r="AQ323" s="23"/>
      <c r="AR323" s="23"/>
      <c r="AS323" s="23"/>
      <c r="AT323" s="23"/>
      <c r="AU323" s="27" t="s">
        <v>160</v>
      </c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</row>
  </sheetData>
  <mergeCells count="2437">
    <mergeCell ref="AP267:AT267"/>
    <mergeCell ref="AU267:AY267"/>
    <mergeCell ref="AZ267:BD267"/>
    <mergeCell ref="A267:F267"/>
    <mergeCell ref="G267:S267"/>
    <mergeCell ref="T267:Z267"/>
    <mergeCell ref="AA267:AE267"/>
    <mergeCell ref="AF267:AJ267"/>
    <mergeCell ref="AK267:AO267"/>
    <mergeCell ref="AZ265:BD265"/>
    <mergeCell ref="A266:F266"/>
    <mergeCell ref="G266:S266"/>
    <mergeCell ref="T266:Z266"/>
    <mergeCell ref="AA266:AE266"/>
    <mergeCell ref="AF266:AJ266"/>
    <mergeCell ref="AK266:AO266"/>
    <mergeCell ref="AP266:AT266"/>
    <mergeCell ref="AU266:AY266"/>
    <mergeCell ref="AZ266:BD266"/>
    <mergeCell ref="AU264:AY264"/>
    <mergeCell ref="AZ264:BD264"/>
    <mergeCell ref="A265:F265"/>
    <mergeCell ref="G265:S265"/>
    <mergeCell ref="T265:Z265"/>
    <mergeCell ref="AA265:AE265"/>
    <mergeCell ref="AF265:AJ265"/>
    <mergeCell ref="AK265:AO265"/>
    <mergeCell ref="AP265:AT265"/>
    <mergeCell ref="AU265:AY265"/>
    <mergeCell ref="AP263:AT263"/>
    <mergeCell ref="AU263:AY263"/>
    <mergeCell ref="AZ263:BD263"/>
    <mergeCell ref="A264:F264"/>
    <mergeCell ref="G264:S264"/>
    <mergeCell ref="T264:Z264"/>
    <mergeCell ref="AA264:AE264"/>
    <mergeCell ref="AF264:AJ264"/>
    <mergeCell ref="AK264:AO264"/>
    <mergeCell ref="AP264:AT264"/>
    <mergeCell ref="A263:F263"/>
    <mergeCell ref="G263:S263"/>
    <mergeCell ref="T263:Z263"/>
    <mergeCell ref="AA263:AE263"/>
    <mergeCell ref="AF263:AJ263"/>
    <mergeCell ref="AK263:AO263"/>
    <mergeCell ref="A262:F262"/>
    <mergeCell ref="G262:S262"/>
    <mergeCell ref="T262:Z262"/>
    <mergeCell ref="AA262:AE262"/>
    <mergeCell ref="AF262:AJ262"/>
    <mergeCell ref="AK262:AO262"/>
    <mergeCell ref="AP262:AT262"/>
    <mergeCell ref="AU262:AY262"/>
    <mergeCell ref="AZ262:BD262"/>
    <mergeCell ref="AU253:AY253"/>
    <mergeCell ref="AZ253:BD253"/>
    <mergeCell ref="BE253:BI253"/>
    <mergeCell ref="BJ253:BN253"/>
    <mergeCell ref="BO253:BS253"/>
    <mergeCell ref="BE252:BI252"/>
    <mergeCell ref="BJ252:BN252"/>
    <mergeCell ref="BO252:BS252"/>
    <mergeCell ref="A253:F253"/>
    <mergeCell ref="G253:S253"/>
    <mergeCell ref="T253:Z253"/>
    <mergeCell ref="AA253:AE253"/>
    <mergeCell ref="AF253:AJ253"/>
    <mergeCell ref="AK253:AO253"/>
    <mergeCell ref="AP253:AT253"/>
    <mergeCell ref="BO251:BS251"/>
    <mergeCell ref="A252:F252"/>
    <mergeCell ref="G252:S252"/>
    <mergeCell ref="T252:Z252"/>
    <mergeCell ref="AA252:AE252"/>
    <mergeCell ref="AF252:AJ252"/>
    <mergeCell ref="AK252:AO252"/>
    <mergeCell ref="AP252:AT252"/>
    <mergeCell ref="AU252:AY252"/>
    <mergeCell ref="AZ252:BD252"/>
    <mergeCell ref="AK251:AO251"/>
    <mergeCell ref="AP251:AT251"/>
    <mergeCell ref="AU251:AY251"/>
    <mergeCell ref="AZ251:BD251"/>
    <mergeCell ref="BE251:BI251"/>
    <mergeCell ref="BJ251:BN251"/>
    <mergeCell ref="AU250:AY250"/>
    <mergeCell ref="AZ250:BD250"/>
    <mergeCell ref="BE250:BI250"/>
    <mergeCell ref="BJ250:BN250"/>
    <mergeCell ref="BO250:BS250"/>
    <mergeCell ref="A251:F251"/>
    <mergeCell ref="G251:S251"/>
    <mergeCell ref="T251:Z251"/>
    <mergeCell ref="AA251:AE251"/>
    <mergeCell ref="AF251:AJ251"/>
    <mergeCell ref="BE249:BI249"/>
    <mergeCell ref="BJ249:BN249"/>
    <mergeCell ref="BO249:BS249"/>
    <mergeCell ref="A250:F250"/>
    <mergeCell ref="G250:S250"/>
    <mergeCell ref="T250:Z250"/>
    <mergeCell ref="AA250:AE250"/>
    <mergeCell ref="AF250:AJ250"/>
    <mergeCell ref="AK250:AO250"/>
    <mergeCell ref="AP250:AT250"/>
    <mergeCell ref="BO248:BS248"/>
    <mergeCell ref="A249:F249"/>
    <mergeCell ref="G249:S249"/>
    <mergeCell ref="T249:Z249"/>
    <mergeCell ref="AA249:AE249"/>
    <mergeCell ref="AF249:AJ249"/>
    <mergeCell ref="AK249:AO249"/>
    <mergeCell ref="AP249:AT249"/>
    <mergeCell ref="AU249:AY249"/>
    <mergeCell ref="AZ249:BD249"/>
    <mergeCell ref="AK248:AO248"/>
    <mergeCell ref="AP248:AT248"/>
    <mergeCell ref="AU248:AY248"/>
    <mergeCell ref="AZ248:BD248"/>
    <mergeCell ref="BE248:BI248"/>
    <mergeCell ref="BJ248:BN248"/>
    <mergeCell ref="A248:F248"/>
    <mergeCell ref="G248:S248"/>
    <mergeCell ref="T248:Z248"/>
    <mergeCell ref="AA248:AE248"/>
    <mergeCell ref="AF248:AJ248"/>
    <mergeCell ref="AX237:AZ237"/>
    <mergeCell ref="BA237:BC237"/>
    <mergeCell ref="BD237:BF237"/>
    <mergeCell ref="BG237:BI237"/>
    <mergeCell ref="BJ237:BL237"/>
    <mergeCell ref="A237:C237"/>
    <mergeCell ref="D237:V237"/>
    <mergeCell ref="W237:Y237"/>
    <mergeCell ref="Z237:AB237"/>
    <mergeCell ref="AC237:AE237"/>
    <mergeCell ref="AF237:AH237"/>
    <mergeCell ref="AI237:AK237"/>
    <mergeCell ref="A227:T227"/>
    <mergeCell ref="U227:Y227"/>
    <mergeCell ref="Z227:AD227"/>
    <mergeCell ref="AE227:AI227"/>
    <mergeCell ref="AJ227:AN227"/>
    <mergeCell ref="AO227:AS227"/>
    <mergeCell ref="AT227:AX227"/>
    <mergeCell ref="AY227:BC227"/>
    <mergeCell ref="BD227:BH227"/>
    <mergeCell ref="BE218:BI218"/>
    <mergeCell ref="BE217:BI217"/>
    <mergeCell ref="A218:C218"/>
    <mergeCell ref="D218:P218"/>
    <mergeCell ref="Q218:U218"/>
    <mergeCell ref="V218:AE218"/>
    <mergeCell ref="AF218:AJ218"/>
    <mergeCell ref="AK218:AO218"/>
    <mergeCell ref="AP218:AT218"/>
    <mergeCell ref="AU218:AY218"/>
    <mergeCell ref="AZ218:BD218"/>
    <mergeCell ref="BE216:BI216"/>
    <mergeCell ref="A217:C217"/>
    <mergeCell ref="D217:P217"/>
    <mergeCell ref="Q217:U217"/>
    <mergeCell ref="V217:AE217"/>
    <mergeCell ref="AF217:AJ217"/>
    <mergeCell ref="AK217:AO217"/>
    <mergeCell ref="AP217:AT217"/>
    <mergeCell ref="AU217:AY217"/>
    <mergeCell ref="AZ217:BD217"/>
    <mergeCell ref="BE215:BI215"/>
    <mergeCell ref="A216:C216"/>
    <mergeCell ref="D216:P216"/>
    <mergeCell ref="Q216:U216"/>
    <mergeCell ref="V216:AE216"/>
    <mergeCell ref="AF216:AJ216"/>
    <mergeCell ref="AK216:AO216"/>
    <mergeCell ref="AP216:AT216"/>
    <mergeCell ref="AU216:AY216"/>
    <mergeCell ref="AZ216:BD216"/>
    <mergeCell ref="BE214:BI214"/>
    <mergeCell ref="A215:C215"/>
    <mergeCell ref="D215:P215"/>
    <mergeCell ref="Q215:U215"/>
    <mergeCell ref="V215:AE215"/>
    <mergeCell ref="AF215:AJ215"/>
    <mergeCell ref="AK215:AO215"/>
    <mergeCell ref="AP215:AT215"/>
    <mergeCell ref="AU215:AY215"/>
    <mergeCell ref="AZ215:BD215"/>
    <mergeCell ref="BE213:BI213"/>
    <mergeCell ref="A214:C214"/>
    <mergeCell ref="D214:P214"/>
    <mergeCell ref="Q214:U214"/>
    <mergeCell ref="V214:AE214"/>
    <mergeCell ref="AF214:AJ214"/>
    <mergeCell ref="AK214:AO214"/>
    <mergeCell ref="AP214:AT214"/>
    <mergeCell ref="AU214:AY214"/>
    <mergeCell ref="AZ214:BD214"/>
    <mergeCell ref="BE212:BI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BE211:BI211"/>
    <mergeCell ref="A212:C212"/>
    <mergeCell ref="D212:P212"/>
    <mergeCell ref="Q212:U212"/>
    <mergeCell ref="V212:AE212"/>
    <mergeCell ref="AF212:AJ212"/>
    <mergeCell ref="AK212:AO212"/>
    <mergeCell ref="AP212:AT212"/>
    <mergeCell ref="AU212:AY212"/>
    <mergeCell ref="AZ212:BD212"/>
    <mergeCell ref="BE210:BI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BE209:BI209"/>
    <mergeCell ref="A210:C210"/>
    <mergeCell ref="D210:P210"/>
    <mergeCell ref="Q210:U210"/>
    <mergeCell ref="V210:AE210"/>
    <mergeCell ref="AF210:AJ210"/>
    <mergeCell ref="AK210:AO210"/>
    <mergeCell ref="AP210:AT210"/>
    <mergeCell ref="AU210:AY210"/>
    <mergeCell ref="AZ210:BD210"/>
    <mergeCell ref="BE208:BI208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BE207:BI207"/>
    <mergeCell ref="A208:C208"/>
    <mergeCell ref="D208:P208"/>
    <mergeCell ref="Q208:U208"/>
    <mergeCell ref="V208:AE208"/>
    <mergeCell ref="AF208:AJ208"/>
    <mergeCell ref="AK208:AO208"/>
    <mergeCell ref="AP208:AT208"/>
    <mergeCell ref="AU208:AY208"/>
    <mergeCell ref="AZ208:BD208"/>
    <mergeCell ref="BE206:BI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BE205:BI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V175:AE175"/>
    <mergeCell ref="AF175:AJ175"/>
    <mergeCell ref="AK175:AO175"/>
    <mergeCell ref="AP175:AT175"/>
    <mergeCell ref="AU175:AY175"/>
    <mergeCell ref="AZ175:BD175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66:BI166"/>
    <mergeCell ref="BJ166:BN166"/>
    <mergeCell ref="BO166:BS166"/>
    <mergeCell ref="BT166:BX166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D112:BH112"/>
    <mergeCell ref="BD111:BH111"/>
    <mergeCell ref="A112:C112"/>
    <mergeCell ref="D112:T112"/>
    <mergeCell ref="U112:Y112"/>
    <mergeCell ref="Z112:AD112"/>
    <mergeCell ref="AE112:AI112"/>
    <mergeCell ref="AJ112:AN112"/>
    <mergeCell ref="AO112:AS112"/>
    <mergeCell ref="AT112:AX112"/>
    <mergeCell ref="AY112:BC112"/>
    <mergeCell ref="BD110:BH110"/>
    <mergeCell ref="A111:C111"/>
    <mergeCell ref="D111:T111"/>
    <mergeCell ref="U111:Y111"/>
    <mergeCell ref="Z111:AD111"/>
    <mergeCell ref="AE111:AI111"/>
    <mergeCell ref="AJ111:AN111"/>
    <mergeCell ref="AO111:AS111"/>
    <mergeCell ref="AT111:AX111"/>
    <mergeCell ref="AY111:BC111"/>
    <mergeCell ref="BD109:BH109"/>
    <mergeCell ref="A110:C110"/>
    <mergeCell ref="D110:T110"/>
    <mergeCell ref="U110:Y110"/>
    <mergeCell ref="Z110:AD110"/>
    <mergeCell ref="AE110:AI110"/>
    <mergeCell ref="AJ110:AN110"/>
    <mergeCell ref="AO110:AS110"/>
    <mergeCell ref="AT110:AX110"/>
    <mergeCell ref="AY110:BC110"/>
    <mergeCell ref="Z109:AD109"/>
    <mergeCell ref="AE109:AI109"/>
    <mergeCell ref="AJ109:AN109"/>
    <mergeCell ref="AO109:AS109"/>
    <mergeCell ref="AT109:AX109"/>
    <mergeCell ref="AY109:BC109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L99:BP99"/>
    <mergeCell ref="BQ99:BT99"/>
    <mergeCell ref="BU99:BY99"/>
    <mergeCell ref="AI99:AM99"/>
    <mergeCell ref="AN99:AR99"/>
    <mergeCell ref="AS99:AW99"/>
    <mergeCell ref="AX99:BA99"/>
    <mergeCell ref="BB99:BF99"/>
    <mergeCell ref="BG99:BK99"/>
    <mergeCell ref="BB98:BF98"/>
    <mergeCell ref="BG98:BK98"/>
    <mergeCell ref="BL98:BP98"/>
    <mergeCell ref="BQ98:BT98"/>
    <mergeCell ref="BU98:BY98"/>
    <mergeCell ref="A99:C99"/>
    <mergeCell ref="D99:T99"/>
    <mergeCell ref="U99:Y99"/>
    <mergeCell ref="Z99:AD99"/>
    <mergeCell ref="AE99:AH99"/>
    <mergeCell ref="BU97:BY97"/>
    <mergeCell ref="A98:C98"/>
    <mergeCell ref="D98:T98"/>
    <mergeCell ref="U98:Y98"/>
    <mergeCell ref="Z98:AD98"/>
    <mergeCell ref="AE98:AH98"/>
    <mergeCell ref="AI98:AM98"/>
    <mergeCell ref="AN98:AR98"/>
    <mergeCell ref="AS98:AW98"/>
    <mergeCell ref="AX98:BA98"/>
    <mergeCell ref="AS97:AW97"/>
    <mergeCell ref="AX97:BA97"/>
    <mergeCell ref="BB97:BF97"/>
    <mergeCell ref="BG97:BK97"/>
    <mergeCell ref="BL97:BP97"/>
    <mergeCell ref="BQ97:BT97"/>
    <mergeCell ref="BL96:BP96"/>
    <mergeCell ref="BQ96:BT96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I96:AM96"/>
    <mergeCell ref="AN96:AR96"/>
    <mergeCell ref="AS96:AW96"/>
    <mergeCell ref="AX96:BA96"/>
    <mergeCell ref="BB96:BF96"/>
    <mergeCell ref="BG96:BK96"/>
    <mergeCell ref="BB95:BF95"/>
    <mergeCell ref="BG95:BK95"/>
    <mergeCell ref="BL95:BP95"/>
    <mergeCell ref="BQ95:BT95"/>
    <mergeCell ref="BU95:BY95"/>
    <mergeCell ref="A96:C96"/>
    <mergeCell ref="D96:T96"/>
    <mergeCell ref="U96:Y96"/>
    <mergeCell ref="Z96:AD96"/>
    <mergeCell ref="AE96:AH96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X95:BA95"/>
    <mergeCell ref="BG76:BK76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AW76:BA76"/>
    <mergeCell ref="BB76:BF76"/>
    <mergeCell ref="BG74:BK74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AM73:AQ73"/>
    <mergeCell ref="AR73:AV73"/>
    <mergeCell ref="AW73:BA73"/>
    <mergeCell ref="BB73:BF73"/>
    <mergeCell ref="BB56:BF56"/>
    <mergeCell ref="BG56:BK56"/>
    <mergeCell ref="BL56:BP56"/>
    <mergeCell ref="BQ56:BT56"/>
    <mergeCell ref="BU56:BY56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S56:AW56"/>
    <mergeCell ref="AX56:BA56"/>
    <mergeCell ref="AS55:AW55"/>
    <mergeCell ref="AX55:BA55"/>
    <mergeCell ref="BB55:BF55"/>
    <mergeCell ref="BG55:BK55"/>
    <mergeCell ref="BL55:BP55"/>
    <mergeCell ref="BQ55:BT55"/>
    <mergeCell ref="BL54:BP54"/>
    <mergeCell ref="BQ54:BT54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2:AA322"/>
    <mergeCell ref="AH322:AP322"/>
    <mergeCell ref="AU322:BF322"/>
    <mergeCell ref="AH323:AP323"/>
    <mergeCell ref="AU323:BF323"/>
    <mergeCell ref="A31:D31"/>
    <mergeCell ref="E31:T31"/>
    <mergeCell ref="U31:Y31"/>
    <mergeCell ref="Z31:AD31"/>
    <mergeCell ref="AE31:AH31"/>
    <mergeCell ref="A315:BL315"/>
    <mergeCell ref="A319:AA319"/>
    <mergeCell ref="AH319:AP319"/>
    <mergeCell ref="AU319:BF319"/>
    <mergeCell ref="AH320:AP320"/>
    <mergeCell ref="AU320:BF320"/>
    <mergeCell ref="AW307:BD307"/>
    <mergeCell ref="BE307:BL307"/>
    <mergeCell ref="A309:BL309"/>
    <mergeCell ref="A310:BL310"/>
    <mergeCell ref="A313:BL313"/>
    <mergeCell ref="A314:BL314"/>
    <mergeCell ref="AQ306:AV306"/>
    <mergeCell ref="AW306:BD306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306:F306"/>
    <mergeCell ref="G306:S306"/>
    <mergeCell ref="T306:Y306"/>
    <mergeCell ref="Z306:AD306"/>
    <mergeCell ref="AE306:AJ306"/>
    <mergeCell ref="AK306:AP306"/>
    <mergeCell ref="BE303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A301:BL301"/>
    <mergeCell ref="A302:BL302"/>
    <mergeCell ref="A303:F304"/>
    <mergeCell ref="G303:S304"/>
    <mergeCell ref="T303:Y304"/>
    <mergeCell ref="Z303:AD304"/>
    <mergeCell ref="AE303:AJ304"/>
    <mergeCell ref="AK303:AP304"/>
    <mergeCell ref="AQ303:AV304"/>
    <mergeCell ref="AW303:BD304"/>
    <mergeCell ref="AJ299:AN299"/>
    <mergeCell ref="AO299:AS299"/>
    <mergeCell ref="AT299:AW299"/>
    <mergeCell ref="AX299:BB299"/>
    <mergeCell ref="BC299:BG299"/>
    <mergeCell ref="BH299:BL299"/>
    <mergeCell ref="A299:F299"/>
    <mergeCell ref="G299:P299"/>
    <mergeCell ref="Q299:U299"/>
    <mergeCell ref="V299:Y299"/>
    <mergeCell ref="Z299:AD299"/>
    <mergeCell ref="AE299:AI299"/>
    <mergeCell ref="AJ298:AN298"/>
    <mergeCell ref="AO298:AS298"/>
    <mergeCell ref="AT298:AW298"/>
    <mergeCell ref="AX298:BB298"/>
    <mergeCell ref="BC298:BG298"/>
    <mergeCell ref="BH298:BL298"/>
    <mergeCell ref="A298:F298"/>
    <mergeCell ref="G298:P298"/>
    <mergeCell ref="Q298:U298"/>
    <mergeCell ref="V298:Y298"/>
    <mergeCell ref="Z298:AD298"/>
    <mergeCell ref="AE298:AI298"/>
    <mergeCell ref="AJ297:AN297"/>
    <mergeCell ref="AO297:AS297"/>
    <mergeCell ref="AT297:AW297"/>
    <mergeCell ref="AX297:BB297"/>
    <mergeCell ref="BC297:BG297"/>
    <mergeCell ref="BH297:BL297"/>
    <mergeCell ref="A297:F297"/>
    <mergeCell ref="G297:P297"/>
    <mergeCell ref="Q297:U297"/>
    <mergeCell ref="V297:Y297"/>
    <mergeCell ref="Z297:AD297"/>
    <mergeCell ref="AE297:AI297"/>
    <mergeCell ref="AT295:AW296"/>
    <mergeCell ref="AX295:BG295"/>
    <mergeCell ref="BH295:BL296"/>
    <mergeCell ref="Z296:AD296"/>
    <mergeCell ref="AE296:AI296"/>
    <mergeCell ref="AX296:BB296"/>
    <mergeCell ref="BC296:BG296"/>
    <mergeCell ref="A293:BL293"/>
    <mergeCell ref="A294:F296"/>
    <mergeCell ref="G294:P296"/>
    <mergeCell ref="Q294:AN294"/>
    <mergeCell ref="AO294:BL294"/>
    <mergeCell ref="Q295:U296"/>
    <mergeCell ref="V295:Y296"/>
    <mergeCell ref="Z295:AI295"/>
    <mergeCell ref="AJ295:AN296"/>
    <mergeCell ref="AO295:AS296"/>
    <mergeCell ref="AK290:AP290"/>
    <mergeCell ref="AQ290:AV290"/>
    <mergeCell ref="AW290:BA290"/>
    <mergeCell ref="BB290:BF290"/>
    <mergeCell ref="BG290:BL290"/>
    <mergeCell ref="A292:BL292"/>
    <mergeCell ref="AK289:AP289"/>
    <mergeCell ref="AQ289:AV289"/>
    <mergeCell ref="AW289:BA289"/>
    <mergeCell ref="BB289:BF289"/>
    <mergeCell ref="BG289:BL289"/>
    <mergeCell ref="A290:F290"/>
    <mergeCell ref="G290:S290"/>
    <mergeCell ref="T290:Y290"/>
    <mergeCell ref="Z290:AD290"/>
    <mergeCell ref="AE290:AJ290"/>
    <mergeCell ref="AK288:AP288"/>
    <mergeCell ref="AQ288:AV288"/>
    <mergeCell ref="AW288:BA288"/>
    <mergeCell ref="BB288:BF288"/>
    <mergeCell ref="BG288:BL288"/>
    <mergeCell ref="A289:F289"/>
    <mergeCell ref="G289:S289"/>
    <mergeCell ref="T289:Y289"/>
    <mergeCell ref="Z289:AD289"/>
    <mergeCell ref="AE289:AJ289"/>
    <mergeCell ref="AQ286:AV287"/>
    <mergeCell ref="AW286:BF286"/>
    <mergeCell ref="BG286:BL287"/>
    <mergeCell ref="AW287:BA287"/>
    <mergeCell ref="BB287:BF287"/>
    <mergeCell ref="A288:F288"/>
    <mergeCell ref="G288:S288"/>
    <mergeCell ref="T288:Y288"/>
    <mergeCell ref="Z288:AD288"/>
    <mergeCell ref="AE288:AJ288"/>
    <mergeCell ref="A286:F287"/>
    <mergeCell ref="G286:S287"/>
    <mergeCell ref="T286:Y287"/>
    <mergeCell ref="Z286:AD287"/>
    <mergeCell ref="AE286:AJ287"/>
    <mergeCell ref="AK286:AP287"/>
    <mergeCell ref="BP276:BS276"/>
    <mergeCell ref="A279:BL279"/>
    <mergeCell ref="A280:BL280"/>
    <mergeCell ref="A283:BL283"/>
    <mergeCell ref="A284:BL284"/>
    <mergeCell ref="A285:BL285"/>
    <mergeCell ref="AO276:AR276"/>
    <mergeCell ref="AS276:AW276"/>
    <mergeCell ref="AX276:BA276"/>
    <mergeCell ref="BB276:BF276"/>
    <mergeCell ref="BG276:BJ276"/>
    <mergeCell ref="BK276:BO276"/>
    <mergeCell ref="BB275:BF275"/>
    <mergeCell ref="BG275:BJ275"/>
    <mergeCell ref="BK275:BO275"/>
    <mergeCell ref="BP275:BS275"/>
    <mergeCell ref="A276:M276"/>
    <mergeCell ref="N276:U276"/>
    <mergeCell ref="V276:Z276"/>
    <mergeCell ref="AA276:AE276"/>
    <mergeCell ref="AF276:AI276"/>
    <mergeCell ref="AJ276:AN276"/>
    <mergeCell ref="BP274:BS274"/>
    <mergeCell ref="A275:M275"/>
    <mergeCell ref="N275:U275"/>
    <mergeCell ref="V275:Z275"/>
    <mergeCell ref="AA275:AE275"/>
    <mergeCell ref="AF275:AI275"/>
    <mergeCell ref="AJ275:AN275"/>
    <mergeCell ref="AO275:AR275"/>
    <mergeCell ref="AS275:AW275"/>
    <mergeCell ref="AX275:BA275"/>
    <mergeCell ref="AO274:AR274"/>
    <mergeCell ref="AS274:AW274"/>
    <mergeCell ref="AX274:BA274"/>
    <mergeCell ref="BB274:BF274"/>
    <mergeCell ref="BG274:BJ274"/>
    <mergeCell ref="BK274:BO274"/>
    <mergeCell ref="BB273:BF273"/>
    <mergeCell ref="BG273:BJ273"/>
    <mergeCell ref="BK273:BO273"/>
    <mergeCell ref="BP273:BS273"/>
    <mergeCell ref="A274:M274"/>
    <mergeCell ref="N274:U274"/>
    <mergeCell ref="V274:Z274"/>
    <mergeCell ref="AA274:AE274"/>
    <mergeCell ref="AF274:AI274"/>
    <mergeCell ref="AJ274:AN274"/>
    <mergeCell ref="AA273:AE273"/>
    <mergeCell ref="AF273:AI273"/>
    <mergeCell ref="AJ273:AN273"/>
    <mergeCell ref="AO273:AR273"/>
    <mergeCell ref="AS273:AW273"/>
    <mergeCell ref="AX273:BA273"/>
    <mergeCell ref="A270:BL270"/>
    <mergeCell ref="A271:BM271"/>
    <mergeCell ref="A272:M273"/>
    <mergeCell ref="N272:U273"/>
    <mergeCell ref="V272:Z273"/>
    <mergeCell ref="AA272:AI272"/>
    <mergeCell ref="AJ272:AR272"/>
    <mergeCell ref="AS272:BA272"/>
    <mergeCell ref="BB272:BJ272"/>
    <mergeCell ref="BK272:BS272"/>
    <mergeCell ref="AZ260:BD260"/>
    <mergeCell ref="A261:F261"/>
    <mergeCell ref="G261:S261"/>
    <mergeCell ref="T261:Z261"/>
    <mergeCell ref="AA261:AE261"/>
    <mergeCell ref="AF261:AJ261"/>
    <mergeCell ref="AK261:AO261"/>
    <mergeCell ref="AP261:AT261"/>
    <mergeCell ref="AU261:AY261"/>
    <mergeCell ref="AZ261:BD261"/>
    <mergeCell ref="AU259:AY259"/>
    <mergeCell ref="AZ259:BD259"/>
    <mergeCell ref="A260:F260"/>
    <mergeCell ref="G260:S260"/>
    <mergeCell ref="T260:Z260"/>
    <mergeCell ref="AA260:AE260"/>
    <mergeCell ref="AF260:AJ260"/>
    <mergeCell ref="AK260:AO260"/>
    <mergeCell ref="AP260:AT260"/>
    <mergeCell ref="AU260:AY260"/>
    <mergeCell ref="AP258:AT258"/>
    <mergeCell ref="AU258:AY258"/>
    <mergeCell ref="AZ258:BD258"/>
    <mergeCell ref="A259:F259"/>
    <mergeCell ref="G259:S259"/>
    <mergeCell ref="T259:Z259"/>
    <mergeCell ref="AA259:AE259"/>
    <mergeCell ref="AF259:AJ259"/>
    <mergeCell ref="AK259:AO259"/>
    <mergeCell ref="AP259:AT259"/>
    <mergeCell ref="A255:BL255"/>
    <mergeCell ref="A256:BD256"/>
    <mergeCell ref="A257:F258"/>
    <mergeCell ref="G257:S258"/>
    <mergeCell ref="T257:Z258"/>
    <mergeCell ref="AA257:AO257"/>
    <mergeCell ref="AP257:BD257"/>
    <mergeCell ref="AA258:AE258"/>
    <mergeCell ref="AF258:AJ258"/>
    <mergeCell ref="AK258:AO258"/>
    <mergeCell ref="AP247:AT247"/>
    <mergeCell ref="AU247:AY247"/>
    <mergeCell ref="AZ247:BD247"/>
    <mergeCell ref="BE247:BI247"/>
    <mergeCell ref="BJ247:BN247"/>
    <mergeCell ref="BO247:BS247"/>
    <mergeCell ref="A247:F247"/>
    <mergeCell ref="G247:S247"/>
    <mergeCell ref="T247:Z247"/>
    <mergeCell ref="AA247:AE247"/>
    <mergeCell ref="AF247:AJ247"/>
    <mergeCell ref="AK247:AO247"/>
    <mergeCell ref="AP246:AT246"/>
    <mergeCell ref="AU246:AY246"/>
    <mergeCell ref="AZ246:BD246"/>
    <mergeCell ref="BE246:BI246"/>
    <mergeCell ref="BJ246:BN246"/>
    <mergeCell ref="BO246:BS246"/>
    <mergeCell ref="A246:F246"/>
    <mergeCell ref="G246:S246"/>
    <mergeCell ref="T246:Z246"/>
    <mergeCell ref="AA246:AE246"/>
    <mergeCell ref="AF246:AJ246"/>
    <mergeCell ref="AK246:AO246"/>
    <mergeCell ref="AP245:AT245"/>
    <mergeCell ref="AU245:AY245"/>
    <mergeCell ref="AZ245:BD245"/>
    <mergeCell ref="BE245:BI245"/>
    <mergeCell ref="BJ245:BN245"/>
    <mergeCell ref="BO245:BS245"/>
    <mergeCell ref="A245:F245"/>
    <mergeCell ref="G245:S245"/>
    <mergeCell ref="T245:Z245"/>
    <mergeCell ref="AA245:AE245"/>
    <mergeCell ref="AF245:AJ245"/>
    <mergeCell ref="AK245:AO245"/>
    <mergeCell ref="AP244:AT244"/>
    <mergeCell ref="AU244:AY244"/>
    <mergeCell ref="AZ244:BD244"/>
    <mergeCell ref="BE244:BI244"/>
    <mergeCell ref="BJ244:BN244"/>
    <mergeCell ref="BO244:BS244"/>
    <mergeCell ref="A242:BS242"/>
    <mergeCell ref="A243:F244"/>
    <mergeCell ref="G243:S244"/>
    <mergeCell ref="T243:Z244"/>
    <mergeCell ref="AA243:AO243"/>
    <mergeCell ref="AP243:BD243"/>
    <mergeCell ref="BE243:BS243"/>
    <mergeCell ref="AA244:AE244"/>
    <mergeCell ref="AF244:AJ244"/>
    <mergeCell ref="AK244:AO244"/>
    <mergeCell ref="BA236:BC236"/>
    <mergeCell ref="BD236:BF236"/>
    <mergeCell ref="BG236:BI236"/>
    <mergeCell ref="BJ236:BL236"/>
    <mergeCell ref="A240:BL240"/>
    <mergeCell ref="A241:BS241"/>
    <mergeCell ref="AL237:AN237"/>
    <mergeCell ref="AO237:AQ237"/>
    <mergeCell ref="AR237:AT237"/>
    <mergeCell ref="AU237:AW237"/>
    <mergeCell ref="AI236:AK236"/>
    <mergeCell ref="AL236:AN236"/>
    <mergeCell ref="AO236:AQ236"/>
    <mergeCell ref="AR236:AT236"/>
    <mergeCell ref="AU236:AW236"/>
    <mergeCell ref="AX236:AZ236"/>
    <mergeCell ref="BA235:BC235"/>
    <mergeCell ref="BD235:BF235"/>
    <mergeCell ref="BG235:BI235"/>
    <mergeCell ref="BJ235:BL235"/>
    <mergeCell ref="A236:C236"/>
    <mergeCell ref="D236:V236"/>
    <mergeCell ref="W236:Y236"/>
    <mergeCell ref="Z236:AB236"/>
    <mergeCell ref="AC236:AE236"/>
    <mergeCell ref="AF236:AH236"/>
    <mergeCell ref="AI235:AK235"/>
    <mergeCell ref="AL235:AN235"/>
    <mergeCell ref="AO235:AQ235"/>
    <mergeCell ref="AR235:AT235"/>
    <mergeCell ref="AU235:AW235"/>
    <mergeCell ref="AX235:AZ235"/>
    <mergeCell ref="BA234:BC234"/>
    <mergeCell ref="BD234:BF234"/>
    <mergeCell ref="BG234:BI234"/>
    <mergeCell ref="BJ234:BL234"/>
    <mergeCell ref="A235:C235"/>
    <mergeCell ref="D235:V235"/>
    <mergeCell ref="W235:Y235"/>
    <mergeCell ref="Z235:AB235"/>
    <mergeCell ref="AC235:AE235"/>
    <mergeCell ref="AF235:AH235"/>
    <mergeCell ref="AI234:AK234"/>
    <mergeCell ref="AL234:AN234"/>
    <mergeCell ref="AO234:AQ234"/>
    <mergeCell ref="AR234:AT234"/>
    <mergeCell ref="AU234:AW234"/>
    <mergeCell ref="AX234:AZ234"/>
    <mergeCell ref="A234:C234"/>
    <mergeCell ref="D234:V234"/>
    <mergeCell ref="W234:Y234"/>
    <mergeCell ref="Z234:AB234"/>
    <mergeCell ref="AC234:AE234"/>
    <mergeCell ref="AF234:AH234"/>
    <mergeCell ref="BJ232:BL233"/>
    <mergeCell ref="W233:Y233"/>
    <mergeCell ref="Z233:AB233"/>
    <mergeCell ref="AC233:AE233"/>
    <mergeCell ref="AF233:AH233"/>
    <mergeCell ref="AI233:AK233"/>
    <mergeCell ref="AL233:AN233"/>
    <mergeCell ref="AO233:AQ233"/>
    <mergeCell ref="AR233:AT233"/>
    <mergeCell ref="BG231:BL231"/>
    <mergeCell ref="W232:AB232"/>
    <mergeCell ref="AC232:AH232"/>
    <mergeCell ref="AI232:AN232"/>
    <mergeCell ref="AO232:AT232"/>
    <mergeCell ref="AU232:AW233"/>
    <mergeCell ref="AX232:AZ233"/>
    <mergeCell ref="BA232:BC233"/>
    <mergeCell ref="BD232:BF233"/>
    <mergeCell ref="BG232:BI233"/>
    <mergeCell ref="A231:C233"/>
    <mergeCell ref="D231:V233"/>
    <mergeCell ref="W231:AH231"/>
    <mergeCell ref="AI231:AT231"/>
    <mergeCell ref="AU231:AZ231"/>
    <mergeCell ref="BA231:BF231"/>
    <mergeCell ref="AT226:AX226"/>
    <mergeCell ref="AY226:BC226"/>
    <mergeCell ref="BD226:BH226"/>
    <mergeCell ref="BI226:BM226"/>
    <mergeCell ref="BN226:BR226"/>
    <mergeCell ref="A230:BL230"/>
    <mergeCell ref="BI227:BM227"/>
    <mergeCell ref="BN227:BR227"/>
    <mergeCell ref="A226:T226"/>
    <mergeCell ref="U226:Y226"/>
    <mergeCell ref="Z226:AD226"/>
    <mergeCell ref="AE226:AI226"/>
    <mergeCell ref="AJ226:AN226"/>
    <mergeCell ref="AO226:AS226"/>
    <mergeCell ref="AO225:AS225"/>
    <mergeCell ref="AT225:AX225"/>
    <mergeCell ref="AY225:BC225"/>
    <mergeCell ref="BD225:BH225"/>
    <mergeCell ref="BI225:BM225"/>
    <mergeCell ref="BN225:BR225"/>
    <mergeCell ref="AT224:AX224"/>
    <mergeCell ref="AY224:BC224"/>
    <mergeCell ref="BD224:BH224"/>
    <mergeCell ref="BI224:BM224"/>
    <mergeCell ref="BN224:BR224"/>
    <mergeCell ref="A225:T225"/>
    <mergeCell ref="U225:Y225"/>
    <mergeCell ref="Z225:AD225"/>
    <mergeCell ref="AE225:AI225"/>
    <mergeCell ref="AJ225:AN225"/>
    <mergeCell ref="A224:T224"/>
    <mergeCell ref="U224:Y224"/>
    <mergeCell ref="Z224:AD224"/>
    <mergeCell ref="AE224:AI224"/>
    <mergeCell ref="AJ224:AN224"/>
    <mergeCell ref="AO224:AS224"/>
    <mergeCell ref="AO223:AS223"/>
    <mergeCell ref="AT223:AX223"/>
    <mergeCell ref="AY223:BC223"/>
    <mergeCell ref="BD223:BH223"/>
    <mergeCell ref="BI223:BM223"/>
    <mergeCell ref="BN223:BR223"/>
    <mergeCell ref="A222:T223"/>
    <mergeCell ref="U222:AD222"/>
    <mergeCell ref="AE222:AN222"/>
    <mergeCell ref="AO222:AX222"/>
    <mergeCell ref="AY222:BH222"/>
    <mergeCell ref="BI222:BR222"/>
    <mergeCell ref="U223:Y223"/>
    <mergeCell ref="Z223:AD223"/>
    <mergeCell ref="AE223:AI223"/>
    <mergeCell ref="AJ223:AN223"/>
    <mergeCell ref="AP173:AT173"/>
    <mergeCell ref="AU173:AY173"/>
    <mergeCell ref="AZ173:BD173"/>
    <mergeCell ref="BE173:BI173"/>
    <mergeCell ref="A220:BL220"/>
    <mergeCell ref="A221:BR221"/>
    <mergeCell ref="BE174:BI174"/>
    <mergeCell ref="A175:C175"/>
    <mergeCell ref="D175:P175"/>
    <mergeCell ref="Q175:U175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BT121:BX121"/>
    <mergeCell ref="A168:BL168"/>
    <mergeCell ref="A169:C170"/>
    <mergeCell ref="D169:P170"/>
    <mergeCell ref="Q169:U170"/>
    <mergeCell ref="V169:AE170"/>
    <mergeCell ref="AF169:AT169"/>
    <mergeCell ref="AU169:BI169"/>
    <mergeCell ref="AF170:AJ170"/>
    <mergeCell ref="AK170:AO170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A119:C119"/>
    <mergeCell ref="D119:P119"/>
    <mergeCell ref="Q119:U119"/>
    <mergeCell ref="V119:AE119"/>
    <mergeCell ref="AF119:AJ119"/>
    <mergeCell ref="AK119:AO119"/>
    <mergeCell ref="BJ117:BX117"/>
    <mergeCell ref="AF118:AJ118"/>
    <mergeCell ref="AK118:AO118"/>
    <mergeCell ref="AP118:AT118"/>
    <mergeCell ref="AU118:AY118"/>
    <mergeCell ref="AZ118:BD118"/>
    <mergeCell ref="BE118:BI118"/>
    <mergeCell ref="BJ118:BN118"/>
    <mergeCell ref="BO118:BS118"/>
    <mergeCell ref="BT118:BX118"/>
    <mergeCell ref="A117:C118"/>
    <mergeCell ref="D117:P118"/>
    <mergeCell ref="Q117:U118"/>
    <mergeCell ref="V117:AE118"/>
    <mergeCell ref="AF117:AT117"/>
    <mergeCell ref="AU117:BI117"/>
    <mergeCell ref="AO107:AS107"/>
    <mergeCell ref="AT107:AX107"/>
    <mergeCell ref="AY107:BC107"/>
    <mergeCell ref="BD107:BH107"/>
    <mergeCell ref="A115:BL115"/>
    <mergeCell ref="A116:BL116"/>
    <mergeCell ref="BD108:BH108"/>
    <mergeCell ref="A109:C109"/>
    <mergeCell ref="D109:T109"/>
    <mergeCell ref="U109:Y109"/>
    <mergeCell ref="AO106:AS106"/>
    <mergeCell ref="AT106:AX106"/>
    <mergeCell ref="AY106:BC106"/>
    <mergeCell ref="BD106:BH106"/>
    <mergeCell ref="A107:C107"/>
    <mergeCell ref="D107:T107"/>
    <mergeCell ref="U107:Y107"/>
    <mergeCell ref="Z107:AD107"/>
    <mergeCell ref="AE107:AI107"/>
    <mergeCell ref="AJ107:AN107"/>
    <mergeCell ref="AO105:AS105"/>
    <mergeCell ref="AT105:AX105"/>
    <mergeCell ref="AY105:BC105"/>
    <mergeCell ref="BD105:BH105"/>
    <mergeCell ref="A106:C106"/>
    <mergeCell ref="D106:T106"/>
    <mergeCell ref="U106:Y106"/>
    <mergeCell ref="Z106:AD106"/>
    <mergeCell ref="AE106:AI106"/>
    <mergeCell ref="AJ106:AN106"/>
    <mergeCell ref="A105:C105"/>
    <mergeCell ref="D105:T105"/>
    <mergeCell ref="U105:Y105"/>
    <mergeCell ref="Z105:AD105"/>
    <mergeCell ref="AE105:AI105"/>
    <mergeCell ref="AJ105:AN105"/>
    <mergeCell ref="AE104:AI104"/>
    <mergeCell ref="AJ104:AN104"/>
    <mergeCell ref="AO104:AS104"/>
    <mergeCell ref="AT104:AX104"/>
    <mergeCell ref="AY104:BC104"/>
    <mergeCell ref="BD104:BH104"/>
    <mergeCell ref="BQ94:BT94"/>
    <mergeCell ref="BU94:BY94"/>
    <mergeCell ref="A101:BL101"/>
    <mergeCell ref="A102:BH102"/>
    <mergeCell ref="A103:C104"/>
    <mergeCell ref="D103:T104"/>
    <mergeCell ref="U103:AN103"/>
    <mergeCell ref="AO103:BH103"/>
    <mergeCell ref="U104:Y104"/>
    <mergeCell ref="Z104:AD104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3:BA93"/>
    <mergeCell ref="BB93:BF93"/>
    <mergeCell ref="BG93:BK93"/>
    <mergeCell ref="BL93:BP93"/>
    <mergeCell ref="BQ93:BT93"/>
    <mergeCell ref="BU93:BY93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U91:Y91"/>
    <mergeCell ref="Z91:AD91"/>
    <mergeCell ref="AE91:AH91"/>
    <mergeCell ref="AI91:AM91"/>
    <mergeCell ref="AN91:AR91"/>
    <mergeCell ref="AS91:AW91"/>
    <mergeCell ref="BB84:BF84"/>
    <mergeCell ref="BG84:BK84"/>
    <mergeCell ref="A87:BL87"/>
    <mergeCell ref="A88:BL88"/>
    <mergeCell ref="A89:BY89"/>
    <mergeCell ref="A90:C91"/>
    <mergeCell ref="D90:T91"/>
    <mergeCell ref="U90:AM90"/>
    <mergeCell ref="AN90:BF90"/>
    <mergeCell ref="BG90:BY90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BB82:BF82"/>
    <mergeCell ref="BG82:BK82"/>
    <mergeCell ref="A83:E83"/>
    <mergeCell ref="F83:W83"/>
    <mergeCell ref="X83:AB83"/>
    <mergeCell ref="AC83:AG83"/>
    <mergeCell ref="AH83:AL83"/>
    <mergeCell ref="AM83:AQ83"/>
    <mergeCell ref="AR83:AV83"/>
    <mergeCell ref="AW83:BA83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A80:E81"/>
    <mergeCell ref="F80:W81"/>
    <mergeCell ref="X80:AQ80"/>
    <mergeCell ref="AR80:BK80"/>
    <mergeCell ref="X81:AB81"/>
    <mergeCell ref="AC81:AG81"/>
    <mergeCell ref="AH81:AL81"/>
    <mergeCell ref="AM81:AQ81"/>
    <mergeCell ref="AR81:AV81"/>
    <mergeCell ref="AW81:BA81"/>
    <mergeCell ref="AR72:AV72"/>
    <mergeCell ref="AW72:BA72"/>
    <mergeCell ref="BB72:BF72"/>
    <mergeCell ref="BG72:BK72"/>
    <mergeCell ref="A78:BL78"/>
    <mergeCell ref="A79:BK79"/>
    <mergeCell ref="BG73:BK73"/>
    <mergeCell ref="A74:D74"/>
    <mergeCell ref="E74:W74"/>
    <mergeCell ref="X74:AB74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2:BY52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4 A236 A107">
    <cfRule type="cellIs" dxfId="194" priority="199" stopIfTrue="1" operator="equal">
      <formula>A93</formula>
    </cfRule>
  </conditionalFormatting>
  <conditionalFormatting sqref="A121:C121 A173:C173">
    <cfRule type="cellIs" dxfId="193" priority="200" stopIfTrue="1" operator="equal">
      <formula>A120</formula>
    </cfRule>
    <cfRule type="cellIs" dxfId="192" priority="201" stopIfTrue="1" operator="equal">
      <formula>0</formula>
    </cfRule>
  </conditionalFormatting>
  <conditionalFormatting sqref="A95">
    <cfRule type="cellIs" dxfId="191" priority="198" stopIfTrue="1" operator="equal">
      <formula>A94</formula>
    </cfRule>
  </conditionalFormatting>
  <conditionalFormatting sqref="A96">
    <cfRule type="cellIs" dxfId="190" priority="197" stopIfTrue="1" operator="equal">
      <formula>A95</formula>
    </cfRule>
  </conditionalFormatting>
  <conditionalFormatting sqref="A97">
    <cfRule type="cellIs" dxfId="189" priority="196" stopIfTrue="1" operator="equal">
      <formula>A96</formula>
    </cfRule>
  </conditionalFormatting>
  <conditionalFormatting sqref="A98">
    <cfRule type="cellIs" dxfId="188" priority="195" stopIfTrue="1" operator="equal">
      <formula>A97</formula>
    </cfRule>
  </conditionalFormatting>
  <conditionalFormatting sqref="A99">
    <cfRule type="cellIs" dxfId="187" priority="194" stopIfTrue="1" operator="equal">
      <formula>A98</formula>
    </cfRule>
  </conditionalFormatting>
  <conditionalFormatting sqref="A113">
    <cfRule type="cellIs" dxfId="186" priority="203" stopIfTrue="1" operator="equal">
      <formula>A107</formula>
    </cfRule>
  </conditionalFormatting>
  <conditionalFormatting sqref="A108">
    <cfRule type="cellIs" dxfId="185" priority="192" stopIfTrue="1" operator="equal">
      <formula>A107</formula>
    </cfRule>
  </conditionalFormatting>
  <conditionalFormatting sqref="A109">
    <cfRule type="cellIs" dxfId="184" priority="191" stopIfTrue="1" operator="equal">
      <formula>A108</formula>
    </cfRule>
  </conditionalFormatting>
  <conditionalFormatting sqref="A110">
    <cfRule type="cellIs" dxfId="183" priority="190" stopIfTrue="1" operator="equal">
      <formula>A109</formula>
    </cfRule>
  </conditionalFormatting>
  <conditionalFormatting sqref="A111">
    <cfRule type="cellIs" dxfId="182" priority="189" stopIfTrue="1" operator="equal">
      <formula>A110</formula>
    </cfRule>
  </conditionalFormatting>
  <conditionalFormatting sqref="A112">
    <cfRule type="cellIs" dxfId="181" priority="188" stopIfTrue="1" operator="equal">
      <formula>A111</formula>
    </cfRule>
  </conditionalFormatting>
  <conditionalFormatting sqref="A237">
    <cfRule type="cellIs" dxfId="180" priority="2" stopIfTrue="1" operator="equal">
      <formula>A236</formula>
    </cfRule>
  </conditionalFormatting>
  <conditionalFormatting sqref="A122:C122">
    <cfRule type="cellIs" dxfId="179" priority="185" stopIfTrue="1" operator="equal">
      <formula>A121</formula>
    </cfRule>
    <cfRule type="cellIs" dxfId="178" priority="186" stopIfTrue="1" operator="equal">
      <formula>0</formula>
    </cfRule>
  </conditionalFormatting>
  <conditionalFormatting sqref="A123:C123">
    <cfRule type="cellIs" dxfId="177" priority="183" stopIfTrue="1" operator="equal">
      <formula>A122</formula>
    </cfRule>
    <cfRule type="cellIs" dxfId="176" priority="184" stopIfTrue="1" operator="equal">
      <formula>0</formula>
    </cfRule>
  </conditionalFormatting>
  <conditionalFormatting sqref="A124:C124">
    <cfRule type="cellIs" dxfId="175" priority="181" stopIfTrue="1" operator="equal">
      <formula>A123</formula>
    </cfRule>
    <cfRule type="cellIs" dxfId="174" priority="182" stopIfTrue="1" operator="equal">
      <formula>0</formula>
    </cfRule>
  </conditionalFormatting>
  <conditionalFormatting sqref="A125:C125">
    <cfRule type="cellIs" dxfId="173" priority="179" stopIfTrue="1" operator="equal">
      <formula>A124</formula>
    </cfRule>
    <cfRule type="cellIs" dxfId="172" priority="180" stopIfTrue="1" operator="equal">
      <formula>0</formula>
    </cfRule>
  </conditionalFormatting>
  <conditionalFormatting sqref="A126:C126">
    <cfRule type="cellIs" dxfId="171" priority="177" stopIfTrue="1" operator="equal">
      <formula>A125</formula>
    </cfRule>
    <cfRule type="cellIs" dxfId="170" priority="178" stopIfTrue="1" operator="equal">
      <formula>0</formula>
    </cfRule>
  </conditionalFormatting>
  <conditionalFormatting sqref="A127:C127">
    <cfRule type="cellIs" dxfId="169" priority="175" stopIfTrue="1" operator="equal">
      <formula>A126</formula>
    </cfRule>
    <cfRule type="cellIs" dxfId="168" priority="176" stopIfTrue="1" operator="equal">
      <formula>0</formula>
    </cfRule>
  </conditionalFormatting>
  <conditionalFormatting sqref="A128:C128">
    <cfRule type="cellIs" dxfId="167" priority="173" stopIfTrue="1" operator="equal">
      <formula>A127</formula>
    </cfRule>
    <cfRule type="cellIs" dxfId="166" priority="174" stopIfTrue="1" operator="equal">
      <formula>0</formula>
    </cfRule>
  </conditionalFormatting>
  <conditionalFormatting sqref="A129:C129">
    <cfRule type="cellIs" dxfId="165" priority="171" stopIfTrue="1" operator="equal">
      <formula>A128</formula>
    </cfRule>
    <cfRule type="cellIs" dxfId="164" priority="172" stopIfTrue="1" operator="equal">
      <formula>0</formula>
    </cfRule>
  </conditionalFormatting>
  <conditionalFormatting sqref="A130:C130">
    <cfRule type="cellIs" dxfId="163" priority="169" stopIfTrue="1" operator="equal">
      <formula>A129</formula>
    </cfRule>
    <cfRule type="cellIs" dxfId="162" priority="170" stopIfTrue="1" operator="equal">
      <formula>0</formula>
    </cfRule>
  </conditionalFormatting>
  <conditionalFormatting sqref="A131:C131">
    <cfRule type="cellIs" dxfId="161" priority="167" stopIfTrue="1" operator="equal">
      <formula>A130</formula>
    </cfRule>
    <cfRule type="cellIs" dxfId="160" priority="168" stopIfTrue="1" operator="equal">
      <formula>0</formula>
    </cfRule>
  </conditionalFormatting>
  <conditionalFormatting sqref="A132:C132">
    <cfRule type="cellIs" dxfId="159" priority="165" stopIfTrue="1" operator="equal">
      <formula>A131</formula>
    </cfRule>
    <cfRule type="cellIs" dxfId="158" priority="166" stopIfTrue="1" operator="equal">
      <formula>0</formula>
    </cfRule>
  </conditionalFormatting>
  <conditionalFormatting sqref="A133:C133">
    <cfRule type="cellIs" dxfId="157" priority="163" stopIfTrue="1" operator="equal">
      <formula>A132</formula>
    </cfRule>
    <cfRule type="cellIs" dxfId="156" priority="164" stopIfTrue="1" operator="equal">
      <formula>0</formula>
    </cfRule>
  </conditionalFormatting>
  <conditionalFormatting sqref="A134:C134">
    <cfRule type="cellIs" dxfId="155" priority="161" stopIfTrue="1" operator="equal">
      <formula>A133</formula>
    </cfRule>
    <cfRule type="cellIs" dxfId="154" priority="162" stopIfTrue="1" operator="equal">
      <formula>0</formula>
    </cfRule>
  </conditionalFormatting>
  <conditionalFormatting sqref="A135:C135">
    <cfRule type="cellIs" dxfId="153" priority="159" stopIfTrue="1" operator="equal">
      <formula>A134</formula>
    </cfRule>
    <cfRule type="cellIs" dxfId="152" priority="160" stopIfTrue="1" operator="equal">
      <formula>0</formula>
    </cfRule>
  </conditionalFormatting>
  <conditionalFormatting sqref="A136:C136">
    <cfRule type="cellIs" dxfId="151" priority="157" stopIfTrue="1" operator="equal">
      <formula>A135</formula>
    </cfRule>
    <cfRule type="cellIs" dxfId="150" priority="158" stopIfTrue="1" operator="equal">
      <formula>0</formula>
    </cfRule>
  </conditionalFormatting>
  <conditionalFormatting sqref="A137:C137">
    <cfRule type="cellIs" dxfId="149" priority="155" stopIfTrue="1" operator="equal">
      <formula>A136</formula>
    </cfRule>
    <cfRule type="cellIs" dxfId="148" priority="156" stopIfTrue="1" operator="equal">
      <formula>0</formula>
    </cfRule>
  </conditionalFormatting>
  <conditionalFormatting sqref="A138:C138">
    <cfRule type="cellIs" dxfId="147" priority="153" stopIfTrue="1" operator="equal">
      <formula>A137</formula>
    </cfRule>
    <cfRule type="cellIs" dxfId="146" priority="154" stopIfTrue="1" operator="equal">
      <formula>0</formula>
    </cfRule>
  </conditionalFormatting>
  <conditionalFormatting sqref="A139:C139">
    <cfRule type="cellIs" dxfId="145" priority="151" stopIfTrue="1" operator="equal">
      <formula>A138</formula>
    </cfRule>
    <cfRule type="cellIs" dxfId="144" priority="152" stopIfTrue="1" operator="equal">
      <formula>0</formula>
    </cfRule>
  </conditionalFormatting>
  <conditionalFormatting sqref="A140:C140">
    <cfRule type="cellIs" dxfId="143" priority="149" stopIfTrue="1" operator="equal">
      <formula>A139</formula>
    </cfRule>
    <cfRule type="cellIs" dxfId="142" priority="150" stopIfTrue="1" operator="equal">
      <formula>0</formula>
    </cfRule>
  </conditionalFormatting>
  <conditionalFormatting sqref="A141:C141">
    <cfRule type="cellIs" dxfId="141" priority="147" stopIfTrue="1" operator="equal">
      <formula>A140</formula>
    </cfRule>
    <cfRule type="cellIs" dxfId="140" priority="148" stopIfTrue="1" operator="equal">
      <formula>0</formula>
    </cfRule>
  </conditionalFormatting>
  <conditionalFormatting sqref="A142:C142">
    <cfRule type="cellIs" dxfId="139" priority="145" stopIfTrue="1" operator="equal">
      <formula>A141</formula>
    </cfRule>
    <cfRule type="cellIs" dxfId="138" priority="146" stopIfTrue="1" operator="equal">
      <formula>0</formula>
    </cfRule>
  </conditionalFormatting>
  <conditionalFormatting sqref="A143:C143">
    <cfRule type="cellIs" dxfId="137" priority="143" stopIfTrue="1" operator="equal">
      <formula>A142</formula>
    </cfRule>
    <cfRule type="cellIs" dxfId="136" priority="144" stopIfTrue="1" operator="equal">
      <formula>0</formula>
    </cfRule>
  </conditionalFormatting>
  <conditionalFormatting sqref="A144:C144">
    <cfRule type="cellIs" dxfId="135" priority="141" stopIfTrue="1" operator="equal">
      <formula>A143</formula>
    </cfRule>
    <cfRule type="cellIs" dxfId="134" priority="142" stopIfTrue="1" operator="equal">
      <formula>0</formula>
    </cfRule>
  </conditionalFormatting>
  <conditionalFormatting sqref="A145:C145">
    <cfRule type="cellIs" dxfId="133" priority="139" stopIfTrue="1" operator="equal">
      <formula>A144</formula>
    </cfRule>
    <cfRule type="cellIs" dxfId="132" priority="140" stopIfTrue="1" operator="equal">
      <formula>0</formula>
    </cfRule>
  </conditionalFormatting>
  <conditionalFormatting sqref="A146:C146">
    <cfRule type="cellIs" dxfId="131" priority="137" stopIfTrue="1" operator="equal">
      <formula>A145</formula>
    </cfRule>
    <cfRule type="cellIs" dxfId="130" priority="138" stopIfTrue="1" operator="equal">
      <formula>0</formula>
    </cfRule>
  </conditionalFormatting>
  <conditionalFormatting sqref="A147:C147">
    <cfRule type="cellIs" dxfId="129" priority="135" stopIfTrue="1" operator="equal">
      <formula>A146</formula>
    </cfRule>
    <cfRule type="cellIs" dxfId="128" priority="136" stopIfTrue="1" operator="equal">
      <formula>0</formula>
    </cfRule>
  </conditionalFormatting>
  <conditionalFormatting sqref="A148:C148">
    <cfRule type="cellIs" dxfId="127" priority="133" stopIfTrue="1" operator="equal">
      <formula>A147</formula>
    </cfRule>
    <cfRule type="cellIs" dxfId="126" priority="134" stopIfTrue="1" operator="equal">
      <formula>0</formula>
    </cfRule>
  </conditionalFormatting>
  <conditionalFormatting sqref="A149:C149">
    <cfRule type="cellIs" dxfId="125" priority="131" stopIfTrue="1" operator="equal">
      <formula>A148</formula>
    </cfRule>
    <cfRule type="cellIs" dxfId="124" priority="132" stopIfTrue="1" operator="equal">
      <formula>0</formula>
    </cfRule>
  </conditionalFormatting>
  <conditionalFormatting sqref="A150:C150">
    <cfRule type="cellIs" dxfId="123" priority="129" stopIfTrue="1" operator="equal">
      <formula>A149</formula>
    </cfRule>
    <cfRule type="cellIs" dxfId="122" priority="130" stopIfTrue="1" operator="equal">
      <formula>0</formula>
    </cfRule>
  </conditionalFormatting>
  <conditionalFormatting sqref="A151:C151">
    <cfRule type="cellIs" dxfId="121" priority="127" stopIfTrue="1" operator="equal">
      <formula>A150</formula>
    </cfRule>
    <cfRule type="cellIs" dxfId="120" priority="128" stopIfTrue="1" operator="equal">
      <formula>0</formula>
    </cfRule>
  </conditionalFormatting>
  <conditionalFormatting sqref="A152:C152">
    <cfRule type="cellIs" dxfId="119" priority="125" stopIfTrue="1" operator="equal">
      <formula>A151</formula>
    </cfRule>
    <cfRule type="cellIs" dxfId="118" priority="126" stopIfTrue="1" operator="equal">
      <formula>0</formula>
    </cfRule>
  </conditionalFormatting>
  <conditionalFormatting sqref="A153:C153">
    <cfRule type="cellIs" dxfId="117" priority="123" stopIfTrue="1" operator="equal">
      <formula>A152</formula>
    </cfRule>
    <cfRule type="cellIs" dxfId="116" priority="124" stopIfTrue="1" operator="equal">
      <formula>0</formula>
    </cfRule>
  </conditionalFormatting>
  <conditionalFormatting sqref="A154:C154">
    <cfRule type="cellIs" dxfId="115" priority="121" stopIfTrue="1" operator="equal">
      <formula>A153</formula>
    </cfRule>
    <cfRule type="cellIs" dxfId="114" priority="122" stopIfTrue="1" operator="equal">
      <formula>0</formula>
    </cfRule>
  </conditionalFormatting>
  <conditionalFormatting sqref="A155:C155">
    <cfRule type="cellIs" dxfId="113" priority="119" stopIfTrue="1" operator="equal">
      <formula>A154</formula>
    </cfRule>
    <cfRule type="cellIs" dxfId="112" priority="120" stopIfTrue="1" operator="equal">
      <formula>0</formula>
    </cfRule>
  </conditionalFormatting>
  <conditionalFormatting sqref="A156:C156">
    <cfRule type="cellIs" dxfId="111" priority="117" stopIfTrue="1" operator="equal">
      <formula>A155</formula>
    </cfRule>
    <cfRule type="cellIs" dxfId="110" priority="118" stopIfTrue="1" operator="equal">
      <formula>0</formula>
    </cfRule>
  </conditionalFormatting>
  <conditionalFormatting sqref="A157:C157">
    <cfRule type="cellIs" dxfId="109" priority="115" stopIfTrue="1" operator="equal">
      <formula>A156</formula>
    </cfRule>
    <cfRule type="cellIs" dxfId="108" priority="116" stopIfTrue="1" operator="equal">
      <formula>0</formula>
    </cfRule>
  </conditionalFormatting>
  <conditionalFormatting sqref="A158:C158">
    <cfRule type="cellIs" dxfId="107" priority="113" stopIfTrue="1" operator="equal">
      <formula>A157</formula>
    </cfRule>
    <cfRule type="cellIs" dxfId="106" priority="114" stopIfTrue="1" operator="equal">
      <formula>0</formula>
    </cfRule>
  </conditionalFormatting>
  <conditionalFormatting sqref="A159:C159">
    <cfRule type="cellIs" dxfId="105" priority="111" stopIfTrue="1" operator="equal">
      <formula>A158</formula>
    </cfRule>
    <cfRule type="cellIs" dxfId="104" priority="112" stopIfTrue="1" operator="equal">
      <formula>0</formula>
    </cfRule>
  </conditionalFormatting>
  <conditionalFormatting sqref="A160:C160">
    <cfRule type="cellIs" dxfId="103" priority="109" stopIfTrue="1" operator="equal">
      <formula>A159</formula>
    </cfRule>
    <cfRule type="cellIs" dxfId="102" priority="110" stopIfTrue="1" operator="equal">
      <formula>0</formula>
    </cfRule>
  </conditionalFormatting>
  <conditionalFormatting sqref="A161:C161">
    <cfRule type="cellIs" dxfId="101" priority="107" stopIfTrue="1" operator="equal">
      <formula>A160</formula>
    </cfRule>
    <cfRule type="cellIs" dxfId="100" priority="108" stopIfTrue="1" operator="equal">
      <formula>0</formula>
    </cfRule>
  </conditionalFormatting>
  <conditionalFormatting sqref="A162:C162">
    <cfRule type="cellIs" dxfId="99" priority="105" stopIfTrue="1" operator="equal">
      <formula>A161</formula>
    </cfRule>
    <cfRule type="cellIs" dxfId="98" priority="106" stopIfTrue="1" operator="equal">
      <formula>0</formula>
    </cfRule>
  </conditionalFormatting>
  <conditionalFormatting sqref="A163:C163">
    <cfRule type="cellIs" dxfId="97" priority="103" stopIfTrue="1" operator="equal">
      <formula>A162</formula>
    </cfRule>
    <cfRule type="cellIs" dxfId="96" priority="104" stopIfTrue="1" operator="equal">
      <formula>0</formula>
    </cfRule>
  </conditionalFormatting>
  <conditionalFormatting sqref="A164:C164">
    <cfRule type="cellIs" dxfId="95" priority="101" stopIfTrue="1" operator="equal">
      <formula>A163</formula>
    </cfRule>
    <cfRule type="cellIs" dxfId="94" priority="102" stopIfTrue="1" operator="equal">
      <formula>0</formula>
    </cfRule>
  </conditionalFormatting>
  <conditionalFormatting sqref="A165:C165">
    <cfRule type="cellIs" dxfId="93" priority="99" stopIfTrue="1" operator="equal">
      <formula>A164</formula>
    </cfRule>
    <cfRule type="cellIs" dxfId="92" priority="100" stopIfTrue="1" operator="equal">
      <formula>0</formula>
    </cfRule>
  </conditionalFormatting>
  <conditionalFormatting sqref="A166:C166">
    <cfRule type="cellIs" dxfId="91" priority="97" stopIfTrue="1" operator="equal">
      <formula>A165</formula>
    </cfRule>
    <cfRule type="cellIs" dxfId="90" priority="98" stopIfTrue="1" operator="equal">
      <formula>0</formula>
    </cfRule>
  </conditionalFormatting>
  <conditionalFormatting sqref="A174:C174">
    <cfRule type="cellIs" dxfId="89" priority="93" stopIfTrue="1" operator="equal">
      <formula>A173</formula>
    </cfRule>
    <cfRule type="cellIs" dxfId="88" priority="94" stopIfTrue="1" operator="equal">
      <formula>0</formula>
    </cfRule>
  </conditionalFormatting>
  <conditionalFormatting sqref="A175:C175">
    <cfRule type="cellIs" dxfId="87" priority="91" stopIfTrue="1" operator="equal">
      <formula>A174</formula>
    </cfRule>
    <cfRule type="cellIs" dxfId="86" priority="92" stopIfTrue="1" operator="equal">
      <formula>0</formula>
    </cfRule>
  </conditionalFormatting>
  <conditionalFormatting sqref="A176:C176">
    <cfRule type="cellIs" dxfId="85" priority="89" stopIfTrue="1" operator="equal">
      <formula>A175</formula>
    </cfRule>
    <cfRule type="cellIs" dxfId="84" priority="90" stopIfTrue="1" operator="equal">
      <formula>0</formula>
    </cfRule>
  </conditionalFormatting>
  <conditionalFormatting sqref="A177:C177">
    <cfRule type="cellIs" dxfId="83" priority="87" stopIfTrue="1" operator="equal">
      <formula>A176</formula>
    </cfRule>
    <cfRule type="cellIs" dxfId="82" priority="88" stopIfTrue="1" operator="equal">
      <formula>0</formula>
    </cfRule>
  </conditionalFormatting>
  <conditionalFormatting sqref="A178:C178">
    <cfRule type="cellIs" dxfId="81" priority="85" stopIfTrue="1" operator="equal">
      <formula>A177</formula>
    </cfRule>
    <cfRule type="cellIs" dxfId="80" priority="86" stopIfTrue="1" operator="equal">
      <formula>0</formula>
    </cfRule>
  </conditionalFormatting>
  <conditionalFormatting sqref="A179:C179">
    <cfRule type="cellIs" dxfId="79" priority="83" stopIfTrue="1" operator="equal">
      <formula>A178</formula>
    </cfRule>
    <cfRule type="cellIs" dxfId="78" priority="84" stopIfTrue="1" operator="equal">
      <formula>0</formula>
    </cfRule>
  </conditionalFormatting>
  <conditionalFormatting sqref="A180:C180">
    <cfRule type="cellIs" dxfId="77" priority="81" stopIfTrue="1" operator="equal">
      <formula>A179</formula>
    </cfRule>
    <cfRule type="cellIs" dxfId="76" priority="82" stopIfTrue="1" operator="equal">
      <formula>0</formula>
    </cfRule>
  </conditionalFormatting>
  <conditionalFormatting sqref="A181:C181">
    <cfRule type="cellIs" dxfId="75" priority="79" stopIfTrue="1" operator="equal">
      <formula>A180</formula>
    </cfRule>
    <cfRule type="cellIs" dxfId="74" priority="80" stopIfTrue="1" operator="equal">
      <formula>0</formula>
    </cfRule>
  </conditionalFormatting>
  <conditionalFormatting sqref="A182:C182">
    <cfRule type="cellIs" dxfId="73" priority="77" stopIfTrue="1" operator="equal">
      <formula>A181</formula>
    </cfRule>
    <cfRule type="cellIs" dxfId="72" priority="78" stopIfTrue="1" operator="equal">
      <formula>0</formula>
    </cfRule>
  </conditionalFormatting>
  <conditionalFormatting sqref="A183:C183">
    <cfRule type="cellIs" dxfId="71" priority="75" stopIfTrue="1" operator="equal">
      <formula>A182</formula>
    </cfRule>
    <cfRule type="cellIs" dxfId="70" priority="76" stopIfTrue="1" operator="equal">
      <formula>0</formula>
    </cfRule>
  </conditionalFormatting>
  <conditionalFormatting sqref="A184:C184">
    <cfRule type="cellIs" dxfId="69" priority="73" stopIfTrue="1" operator="equal">
      <formula>A183</formula>
    </cfRule>
    <cfRule type="cellIs" dxfId="68" priority="74" stopIfTrue="1" operator="equal">
      <formula>0</formula>
    </cfRule>
  </conditionalFormatting>
  <conditionalFormatting sqref="A185:C185">
    <cfRule type="cellIs" dxfId="67" priority="71" stopIfTrue="1" operator="equal">
      <formula>A184</formula>
    </cfRule>
    <cfRule type="cellIs" dxfId="66" priority="72" stopIfTrue="1" operator="equal">
      <formula>0</formula>
    </cfRule>
  </conditionalFormatting>
  <conditionalFormatting sqref="A186:C186">
    <cfRule type="cellIs" dxfId="65" priority="69" stopIfTrue="1" operator="equal">
      <formula>A185</formula>
    </cfRule>
    <cfRule type="cellIs" dxfId="64" priority="70" stopIfTrue="1" operator="equal">
      <formula>0</formula>
    </cfRule>
  </conditionalFormatting>
  <conditionalFormatting sqref="A187:C187">
    <cfRule type="cellIs" dxfId="63" priority="67" stopIfTrue="1" operator="equal">
      <formula>A186</formula>
    </cfRule>
    <cfRule type="cellIs" dxfId="62" priority="68" stopIfTrue="1" operator="equal">
      <formula>0</formula>
    </cfRule>
  </conditionalFormatting>
  <conditionalFormatting sqref="A188:C188">
    <cfRule type="cellIs" dxfId="61" priority="65" stopIfTrue="1" operator="equal">
      <formula>A187</formula>
    </cfRule>
    <cfRule type="cellIs" dxfId="60" priority="66" stopIfTrue="1" operator="equal">
      <formula>0</formula>
    </cfRule>
  </conditionalFormatting>
  <conditionalFormatting sqref="A189:C189">
    <cfRule type="cellIs" dxfId="59" priority="63" stopIfTrue="1" operator="equal">
      <formula>A188</formula>
    </cfRule>
    <cfRule type="cellIs" dxfId="58" priority="64" stopIfTrue="1" operator="equal">
      <formula>0</formula>
    </cfRule>
  </conditionalFormatting>
  <conditionalFormatting sqref="A190:C190">
    <cfRule type="cellIs" dxfId="57" priority="61" stopIfTrue="1" operator="equal">
      <formula>A189</formula>
    </cfRule>
    <cfRule type="cellIs" dxfId="56" priority="62" stopIfTrue="1" operator="equal">
      <formula>0</formula>
    </cfRule>
  </conditionalFormatting>
  <conditionalFormatting sqref="A191:C191">
    <cfRule type="cellIs" dxfId="55" priority="59" stopIfTrue="1" operator="equal">
      <formula>A190</formula>
    </cfRule>
    <cfRule type="cellIs" dxfId="54" priority="60" stopIfTrue="1" operator="equal">
      <formula>0</formula>
    </cfRule>
  </conditionalFormatting>
  <conditionalFormatting sqref="A192:C192">
    <cfRule type="cellIs" dxfId="53" priority="57" stopIfTrue="1" operator="equal">
      <formula>A191</formula>
    </cfRule>
    <cfRule type="cellIs" dxfId="52" priority="58" stopIfTrue="1" operator="equal">
      <formula>0</formula>
    </cfRule>
  </conditionalFormatting>
  <conditionalFormatting sqref="A193:C193">
    <cfRule type="cellIs" dxfId="51" priority="55" stopIfTrue="1" operator="equal">
      <formula>A192</formula>
    </cfRule>
    <cfRule type="cellIs" dxfId="50" priority="56" stopIfTrue="1" operator="equal">
      <formula>0</formula>
    </cfRule>
  </conditionalFormatting>
  <conditionalFormatting sqref="A194:C194">
    <cfRule type="cellIs" dxfId="49" priority="53" stopIfTrue="1" operator="equal">
      <formula>A193</formula>
    </cfRule>
    <cfRule type="cellIs" dxfId="48" priority="54" stopIfTrue="1" operator="equal">
      <formula>0</formula>
    </cfRule>
  </conditionalFormatting>
  <conditionalFormatting sqref="A195:C195">
    <cfRule type="cellIs" dxfId="47" priority="51" stopIfTrue="1" operator="equal">
      <formula>A194</formula>
    </cfRule>
    <cfRule type="cellIs" dxfId="46" priority="52" stopIfTrue="1" operator="equal">
      <formula>0</formula>
    </cfRule>
  </conditionalFormatting>
  <conditionalFormatting sqref="A196:C196">
    <cfRule type="cellIs" dxfId="45" priority="49" stopIfTrue="1" operator="equal">
      <formula>A195</formula>
    </cfRule>
    <cfRule type="cellIs" dxfId="44" priority="50" stopIfTrue="1" operator="equal">
      <formula>0</formula>
    </cfRule>
  </conditionalFormatting>
  <conditionalFormatting sqref="A197:C197">
    <cfRule type="cellIs" dxfId="43" priority="47" stopIfTrue="1" operator="equal">
      <formula>A196</formula>
    </cfRule>
    <cfRule type="cellIs" dxfId="42" priority="48" stopIfTrue="1" operator="equal">
      <formula>0</formula>
    </cfRule>
  </conditionalFormatting>
  <conditionalFormatting sqref="A198:C198">
    <cfRule type="cellIs" dxfId="41" priority="45" stopIfTrue="1" operator="equal">
      <formula>A197</formula>
    </cfRule>
    <cfRule type="cellIs" dxfId="40" priority="46" stopIfTrue="1" operator="equal">
      <formula>0</formula>
    </cfRule>
  </conditionalFormatting>
  <conditionalFormatting sqref="A199:C199">
    <cfRule type="cellIs" dxfId="39" priority="43" stopIfTrue="1" operator="equal">
      <formula>A198</formula>
    </cfRule>
    <cfRule type="cellIs" dxfId="38" priority="44" stopIfTrue="1" operator="equal">
      <formula>0</formula>
    </cfRule>
  </conditionalFormatting>
  <conditionalFormatting sqref="A200:C200">
    <cfRule type="cellIs" dxfId="37" priority="41" stopIfTrue="1" operator="equal">
      <formula>A199</formula>
    </cfRule>
    <cfRule type="cellIs" dxfId="36" priority="42" stopIfTrue="1" operator="equal">
      <formula>0</formula>
    </cfRule>
  </conditionalFormatting>
  <conditionalFormatting sqref="A201:C201">
    <cfRule type="cellIs" dxfId="35" priority="39" stopIfTrue="1" operator="equal">
      <formula>A200</formula>
    </cfRule>
    <cfRule type="cellIs" dxfId="34" priority="40" stopIfTrue="1" operator="equal">
      <formula>0</formula>
    </cfRule>
  </conditionalFormatting>
  <conditionalFormatting sqref="A202:C202">
    <cfRule type="cellIs" dxfId="33" priority="37" stopIfTrue="1" operator="equal">
      <formula>A201</formula>
    </cfRule>
    <cfRule type="cellIs" dxfId="32" priority="38" stopIfTrue="1" operator="equal">
      <formula>0</formula>
    </cfRule>
  </conditionalFormatting>
  <conditionalFormatting sqref="A203:C203">
    <cfRule type="cellIs" dxfId="31" priority="35" stopIfTrue="1" operator="equal">
      <formula>A202</formula>
    </cfRule>
    <cfRule type="cellIs" dxfId="30" priority="36" stopIfTrue="1" operator="equal">
      <formula>0</formula>
    </cfRule>
  </conditionalFormatting>
  <conditionalFormatting sqref="A204:C204">
    <cfRule type="cellIs" dxfId="29" priority="33" stopIfTrue="1" operator="equal">
      <formula>A203</formula>
    </cfRule>
    <cfRule type="cellIs" dxfId="28" priority="34" stopIfTrue="1" operator="equal">
      <formula>0</formula>
    </cfRule>
  </conditionalFormatting>
  <conditionalFormatting sqref="A205:C205">
    <cfRule type="cellIs" dxfId="27" priority="31" stopIfTrue="1" operator="equal">
      <formula>A204</formula>
    </cfRule>
    <cfRule type="cellIs" dxfId="26" priority="32" stopIfTrue="1" operator="equal">
      <formula>0</formula>
    </cfRule>
  </conditionalFormatting>
  <conditionalFormatting sqref="A206:C206">
    <cfRule type="cellIs" dxfId="25" priority="29" stopIfTrue="1" operator="equal">
      <formula>A205</formula>
    </cfRule>
    <cfRule type="cellIs" dxfId="24" priority="30" stopIfTrue="1" operator="equal">
      <formula>0</formula>
    </cfRule>
  </conditionalFormatting>
  <conditionalFormatting sqref="A207:C207">
    <cfRule type="cellIs" dxfId="23" priority="27" stopIfTrue="1" operator="equal">
      <formula>A206</formula>
    </cfRule>
    <cfRule type="cellIs" dxfId="22" priority="28" stopIfTrue="1" operator="equal">
      <formula>0</formula>
    </cfRule>
  </conditionalFormatting>
  <conditionalFormatting sqref="A208:C208">
    <cfRule type="cellIs" dxfId="21" priority="25" stopIfTrue="1" operator="equal">
      <formula>A207</formula>
    </cfRule>
    <cfRule type="cellIs" dxfId="20" priority="26" stopIfTrue="1" operator="equal">
      <formula>0</formula>
    </cfRule>
  </conditionalFormatting>
  <conditionalFormatting sqref="A209:C209">
    <cfRule type="cellIs" dxfId="19" priority="23" stopIfTrue="1" operator="equal">
      <formula>A208</formula>
    </cfRule>
    <cfRule type="cellIs" dxfId="18" priority="24" stopIfTrue="1" operator="equal">
      <formula>0</formula>
    </cfRule>
  </conditionalFormatting>
  <conditionalFormatting sqref="A210:C210">
    <cfRule type="cellIs" dxfId="17" priority="21" stopIfTrue="1" operator="equal">
      <formula>A209</formula>
    </cfRule>
    <cfRule type="cellIs" dxfId="16" priority="22" stopIfTrue="1" operator="equal">
      <formula>0</formula>
    </cfRule>
  </conditionalFormatting>
  <conditionalFormatting sqref="A211:C211">
    <cfRule type="cellIs" dxfId="15" priority="19" stopIfTrue="1" operator="equal">
      <formula>A210</formula>
    </cfRule>
    <cfRule type="cellIs" dxfId="14" priority="20" stopIfTrue="1" operator="equal">
      <formula>0</formula>
    </cfRule>
  </conditionalFormatting>
  <conditionalFormatting sqref="A212:C212">
    <cfRule type="cellIs" dxfId="13" priority="17" stopIfTrue="1" operator="equal">
      <formula>A211</formula>
    </cfRule>
    <cfRule type="cellIs" dxfId="12" priority="18" stopIfTrue="1" operator="equal">
      <formula>0</formula>
    </cfRule>
  </conditionalFormatting>
  <conditionalFormatting sqref="A213:C213">
    <cfRule type="cellIs" dxfId="11" priority="15" stopIfTrue="1" operator="equal">
      <formula>A212</formula>
    </cfRule>
    <cfRule type="cellIs" dxfId="10" priority="16" stopIfTrue="1" operator="equal">
      <formula>0</formula>
    </cfRule>
  </conditionalFormatting>
  <conditionalFormatting sqref="A214:C214">
    <cfRule type="cellIs" dxfId="9" priority="13" stopIfTrue="1" operator="equal">
      <formula>A213</formula>
    </cfRule>
    <cfRule type="cellIs" dxfId="8" priority="14" stopIfTrue="1" operator="equal">
      <formula>0</formula>
    </cfRule>
  </conditionalFormatting>
  <conditionalFormatting sqref="A215:C215">
    <cfRule type="cellIs" dxfId="7" priority="11" stopIfTrue="1" operator="equal">
      <formula>A214</formula>
    </cfRule>
    <cfRule type="cellIs" dxfId="6" priority="12" stopIfTrue="1" operator="equal">
      <formula>0</formula>
    </cfRule>
  </conditionalFormatting>
  <conditionalFormatting sqref="A216:C216">
    <cfRule type="cellIs" dxfId="5" priority="9" stopIfTrue="1" operator="equal">
      <formula>A215</formula>
    </cfRule>
    <cfRule type="cellIs" dxfId="4" priority="10" stopIfTrue="1" operator="equal">
      <formula>0</formula>
    </cfRule>
  </conditionalFormatting>
  <conditionalFormatting sqref="A217:C217">
    <cfRule type="cellIs" dxfId="3" priority="7" stopIfTrue="1" operator="equal">
      <formula>A216</formula>
    </cfRule>
    <cfRule type="cellIs" dxfId="2" priority="8" stopIfTrue="1" operator="equal">
      <formula>0</formula>
    </cfRule>
  </conditionalFormatting>
  <conditionalFormatting sqref="A218:C218">
    <cfRule type="cellIs" dxfId="1" priority="5" stopIfTrue="1" operator="equal">
      <formula>A217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КПК1217691</vt:lpstr>
      <vt:lpstr>'Додаток2 КПК1217691'!Область_друку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2023-12-06T11:51:03Z</dcterms:modified>
</cp:coreProperties>
</file>